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G:\SECRETARIA DE PLANEACION\CONTRATOS 2025\VIA NEMEQUENE\"/>
    </mc:Choice>
  </mc:AlternateContent>
  <xr:revisionPtr revIDLastSave="0" documentId="13_ncr:1_{B608BF0E-1564-45C9-9A25-87F1A7DE401B}" xr6:coauthVersionLast="47" xr6:coauthVersionMax="47" xr10:uidLastSave="{00000000-0000-0000-0000-000000000000}"/>
  <bookViews>
    <workbookView xWindow="2625" yWindow="210" windowWidth="14355" windowHeight="15390" tabRatio="906" xr2:uid="{00000000-000D-0000-FFFF-FFFF00000000}"/>
  </bookViews>
  <sheets>
    <sheet name="PROPUESTA ECONOMICA(ENTIDAD)" sheetId="269" r:id="rId1"/>
    <sheet name="PRESUPUESTO OFICIAL(Proponente)" sheetId="265" r:id="rId2"/>
    <sheet name="INDICAR CÓDIGO DEL ITEM DE PAGO" sheetId="268" r:id="rId3"/>
    <sheet name="BIEN RELEVANTE" sheetId="27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3">[9]!_xlbgnm.ane7</definedName>
    <definedName name="_____ane7" localSheetId="0">[9]!_xlbgnm.ane7</definedName>
    <definedName name="_____ane7">[9]!_xlbgnm.ane7</definedName>
    <definedName name="_____ane8" localSheetId="3">[9]!_xlbgnm.ane8</definedName>
    <definedName name="_____ane8" localSheetId="0">[9]!_xlbgnm.ane8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3">[13]!_xlbgnm.ane7</definedName>
    <definedName name="____ane7" localSheetId="0">[13]!_xlbgnm.ane7</definedName>
    <definedName name="____ane7">[13]!_xlbgnm.ane7</definedName>
    <definedName name="____ane8" localSheetId="3">[13]!_xlbgnm.ane8</definedName>
    <definedName name="____ane8" localSheetId="0">[13]!_xlbgnm.ane8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3">[15]!_xlbgnm.ane7</definedName>
    <definedName name="___ane7" localSheetId="0">[15]!_xlbgnm.ane7</definedName>
    <definedName name="___ane7">[15]!_xlbgnm.ane7</definedName>
    <definedName name="___ane8" localSheetId="3">[15]!_xlbgnm.ane8</definedName>
    <definedName name="___ane8" localSheetId="0">[15]!_xlbgnm.ane8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3">[13]!_xlbgnm.ane7</definedName>
    <definedName name="__ane7" localSheetId="0">[13]!_xlbgnm.ane7</definedName>
    <definedName name="__ane7">[13]!_xlbgnm.ane7</definedName>
    <definedName name="__ane8" localSheetId="3">[13]!_xlbgnm.ane8</definedName>
    <definedName name="__ane8" localSheetId="0">[13]!_xlbgnm.ane8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3">[13]!_xlbgnm.ane7</definedName>
    <definedName name="_ane7" localSheetId="0">[13]!_xlbgnm.ane7</definedName>
    <definedName name="_ane7">[13]!_xlbgnm.ane7</definedName>
    <definedName name="_ane8" localSheetId="3">[13]!_xlbgnm.ane8</definedName>
    <definedName name="_ane8" localSheetId="0">[13]!_xlbgnm.ane8</definedName>
    <definedName name="_ane8">[13]!_xlbgnm.ane8</definedName>
    <definedName name="_APU221" localSheetId="2">#REF!</definedName>
    <definedName name="_APU221">#REF!</definedName>
    <definedName name="_APU465" localSheetId="3">[21]!absc</definedName>
    <definedName name="_APU465" localSheetId="0">[21]!absc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3" hidden="1">'BIEN RELEVANTE'!$H$2:$H$20</definedName>
    <definedName name="_xlnm._FilterDatabase" localSheetId="1" hidden="1">'PRESUPUESTO OFICIAL(Proponente)'!$I$11:$I$40</definedName>
    <definedName name="_xlnm._FilterDatabase" localSheetId="0" hidden="1">'PROPUESTA ECONOMICA(ENTIDAD)'!$I$11:$I$41</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3">[26]!absc</definedName>
    <definedName name="absc1" localSheetId="0">[26]!absc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3">[26]!absc</definedName>
    <definedName name="adoc1" localSheetId="0">[26]!absc</definedName>
    <definedName name="adoc1">[26]!absc</definedName>
    <definedName name="ADOC125" localSheetId="3">[29]!absc</definedName>
    <definedName name="ADOC125" localSheetId="0">[29]!absc</definedName>
    <definedName name="ADOC125">[29]!absc</definedName>
    <definedName name="adoq" localSheetId="3">[30]!absc</definedName>
    <definedName name="adoq" localSheetId="0">[30]!absc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3">[31]!absc</definedName>
    <definedName name="alc" localSheetId="0">[31]!absc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3">[38]!absc</definedName>
    <definedName name="APU" localSheetId="0">[38]!absc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3">'BIEN RELEVANTE'!$A$1:$N$44</definedName>
    <definedName name="_xlnm.Print_Area" localSheetId="2">'INDICAR CÓDIGO DEL ITEM DE PAGO'!$A$1:$Q$94</definedName>
    <definedName name="_xlnm.Print_Area" localSheetId="0">'PROPUESTA ECONOMICA(ENTIDAD)'!$A$1:$M$58</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3">MODULO10.auto_abrir</definedName>
    <definedName name="_xlnm.Auto_Open" localSheetId="0">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3">MODULO10.auto_abrir</definedName>
    <definedName name="carlos" localSheetId="0">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3">[50]!Customize</definedName>
    <definedName name="Customize" localSheetId="0">[50]!Customize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3">[50]!FareWellStmnt</definedName>
    <definedName name="FareWellStmnt" localSheetId="0">[50]!FareWellStmnt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3">[50]!FinePrint</definedName>
    <definedName name="FinePrint" localSheetId="0">[50]!FinePrint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3">[50]!INV_Payments</definedName>
    <definedName name="INV_Payments" localSheetId="0">[50]!INV_Payments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3">[26]!absc</definedName>
    <definedName name="LOCA" localSheetId="0">[26]!absc</definedName>
    <definedName name="LOCA">[26]!absc</definedName>
    <definedName name="LOCA1" localSheetId="3">[38]!absc</definedName>
    <definedName name="LOCA1" localSheetId="0">[38]!absc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3">[9]!Módulo3.anexo1</definedName>
    <definedName name="Módulo3.anexo1" localSheetId="0">[9]!Módulo3.anexo1</definedName>
    <definedName name="Módulo3.anexo1">[9]!Módulo3.anexo1</definedName>
    <definedName name="Módulo3.anexo10" localSheetId="3">[9]!Módulo3.anexo10</definedName>
    <definedName name="Módulo3.anexo10" localSheetId="0">[9]!Módulo3.anexo10</definedName>
    <definedName name="Módulo3.anexo10">[9]!Módulo3.anexo10</definedName>
    <definedName name="Módulo3.anexo11" localSheetId="3">[9]!Módulo3.anexo11</definedName>
    <definedName name="Módulo3.anexo11" localSheetId="0">[9]!Módulo3.anexo11</definedName>
    <definedName name="Módulo3.anexo11">[9]!Módulo3.anexo11</definedName>
    <definedName name="Módulo3.anexo12" localSheetId="3">[9]!Módulo3.anexo12</definedName>
    <definedName name="Módulo3.anexo12" localSheetId="0">[9]!Módulo3.anexo12</definedName>
    <definedName name="Módulo3.anexo12">[9]!Módulo3.anexo12</definedName>
    <definedName name="Módulo3.anexo3" localSheetId="3">[9]!Módulo3.anexo3</definedName>
    <definedName name="Módulo3.anexo3" localSheetId="0">[9]!Módulo3.anexo3</definedName>
    <definedName name="Módulo3.anexo3">[9]!Módulo3.anexo3</definedName>
    <definedName name="Módulo3.anexo4" localSheetId="3">[9]!Módulo3.anexo4</definedName>
    <definedName name="Módulo3.anexo4" localSheetId="0">[9]!Módulo3.anexo4</definedName>
    <definedName name="Módulo3.anexo4">[9]!Módulo3.anexo4</definedName>
    <definedName name="Módulo3.anexo5" localSheetId="3">[9]!Módulo3.anexo5</definedName>
    <definedName name="Módulo3.anexo5" localSheetId="0">[9]!Módulo3.anexo5</definedName>
    <definedName name="Módulo3.anexo5">[9]!Módulo3.anexo5</definedName>
    <definedName name="Módulo3.anexo6" localSheetId="3">[9]!Módulo3.anexo6</definedName>
    <definedName name="Módulo3.anexo6" localSheetId="0">[9]!Módulo3.anexo6</definedName>
    <definedName name="Módulo3.anexo6">[9]!Módulo3.anexo6</definedName>
    <definedName name="Módulo8.anexo16" localSheetId="3">[9]!Módulo8.anexo16</definedName>
    <definedName name="Módulo8.anexo16" localSheetId="0">[9]!Módulo8.anexo16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3">[50]!Nada</definedName>
    <definedName name="Nada" localSheetId="0">[50]!Nada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3">DATE(YEAR([92]!Loan_Start),MONTH([92]!Loan_Start)+Payment_Number,DAY([92]!Loan_Start))</definedName>
    <definedName name="obras1" localSheetId="0">DATE(YEAR([92]!Loan_Start),MONTH([92]!Loan_Start)+Payment_Number,DAY([92]!Loan_Start))</definedName>
    <definedName name="obras1">DATE(YEAR([92]!Loan_Start),MONTH([92]!Loan_Start)+Payment_Number,DAY([92]!Loan_Start))</definedName>
    <definedName name="obras11" hidden="1">#REF!</definedName>
    <definedName name="obras111" localSheetId="3">DATE(YEAR([93]!Loan_Start),MONTH([93]!Loan_Start)+Payment_Number,DAY([93]!Loan_Start))</definedName>
    <definedName name="obras111" localSheetId="0">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3">DATE(YEAR([0]!Loan_Start),MONTH([0]!Loan_Start)+Payment_Number,DAY([0]!Loan_Start))</definedName>
    <definedName name="Payment_Date" localSheetId="0">DATE(YEAR([0]!Loan_Start),MONTH([0]!Loan_Start)+Payment_Number,DAY([0]!Loan_Start))</definedName>
    <definedName name="Payment_Date">DATE(YEAR(Loan_Start),MONTH(Loan_Start)+Payment_Number,DAY(Loan_Start))</definedName>
    <definedName name="Payment_Date1" localSheetId="3">DATE(YEAR([93]!Loan_Start),MONTH([93]!Loan_Start)+Payment_Number,DAY([93]!Loan_Start))</definedName>
    <definedName name="Payment_Date1" localSheetId="0">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3">[96]!absc</definedName>
    <definedName name="PRUEBA" localSheetId="0">[96]!absc</definedName>
    <definedName name="PRUEBA">[96]!absc</definedName>
    <definedName name="prueba1" localSheetId="3">[96]!absc</definedName>
    <definedName name="prueba1" localSheetId="0">[96]!absc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3">[9]!resu8</definedName>
    <definedName name="resu8" localSheetId="0">[9]!resu8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3" hidden="1">'BIEN RELEVANTE'!#REF!</definedName>
    <definedName name="solver_adj" localSheetId="2" hidden="1">'INDICAR CÓDIGO DEL ITEM DE PAGO'!#REF!</definedName>
    <definedName name="solver_adj" localSheetId="1" hidden="1">'PRESUPUESTO OFICIAL(Proponente)'!$K$42</definedName>
    <definedName name="solver_adj" localSheetId="0" hidden="1">'PROPUESTA ECONOMICA(ENTIDAD)'!$K$43</definedName>
    <definedName name="solver_cvg" localSheetId="3" hidden="1">0.0001</definedName>
    <definedName name="solver_cvg" localSheetId="2" hidden="1">0.0001</definedName>
    <definedName name="solver_cvg" localSheetId="1" hidden="1">0.0001</definedName>
    <definedName name="solver_cvg" localSheetId="0" hidden="1">0.0001</definedName>
    <definedName name="solver_drv" localSheetId="3" hidden="1">1</definedName>
    <definedName name="solver_drv" localSheetId="2" hidden="1">1</definedName>
    <definedName name="solver_drv" localSheetId="1" hidden="1">1</definedName>
    <definedName name="solver_drv" localSheetId="0" hidden="1">1</definedName>
    <definedName name="solver_est" localSheetId="3" hidden="1">1</definedName>
    <definedName name="solver_est" localSheetId="2" hidden="1">1</definedName>
    <definedName name="solver_est" localSheetId="1" hidden="1">1</definedName>
    <definedName name="solver_est" localSheetId="0" hidden="1">1</definedName>
    <definedName name="solver_itr" localSheetId="3" hidden="1">100</definedName>
    <definedName name="solver_itr" localSheetId="2" hidden="1">100</definedName>
    <definedName name="solver_itr" localSheetId="1" hidden="1">100</definedName>
    <definedName name="solver_itr" localSheetId="0" hidden="1">100</definedName>
    <definedName name="solver_lhs1" localSheetId="3" hidden="1">'BIEN RELEVANTE'!#REF!</definedName>
    <definedName name="solver_lhs1" localSheetId="2" hidden="1">'INDICAR CÓDIGO DEL ITEM DE PAGO'!#REF!</definedName>
    <definedName name="solver_lhs1" localSheetId="1" hidden="1">'PRESUPUESTO OFICIAL(Proponente)'!$K$54</definedName>
    <definedName name="solver_lhs1" localSheetId="0" hidden="1">'PROPUESTA ECONOMICA(ENTIDAD)'!$K$51</definedName>
    <definedName name="solver_lin" localSheetId="3" hidden="1">2</definedName>
    <definedName name="solver_lin" localSheetId="2" hidden="1">2</definedName>
    <definedName name="solver_lin" localSheetId="1" hidden="1">2</definedName>
    <definedName name="solver_lin" localSheetId="0" hidden="1">2</definedName>
    <definedName name="solver_neg" localSheetId="3" hidden="1">2</definedName>
    <definedName name="solver_neg" localSheetId="2" hidden="1">2</definedName>
    <definedName name="solver_neg" localSheetId="1" hidden="1">2</definedName>
    <definedName name="solver_neg" localSheetId="0" hidden="1">2</definedName>
    <definedName name="solver_num" localSheetId="3" hidden="1">1</definedName>
    <definedName name="solver_num" localSheetId="2" hidden="1">1</definedName>
    <definedName name="solver_num" localSheetId="1" hidden="1">1</definedName>
    <definedName name="solver_num" localSheetId="0" hidden="1">1</definedName>
    <definedName name="solver_nwt" localSheetId="3" hidden="1">1</definedName>
    <definedName name="solver_nwt" localSheetId="2" hidden="1">1</definedName>
    <definedName name="solver_nwt" localSheetId="1" hidden="1">1</definedName>
    <definedName name="solver_nwt" localSheetId="0" hidden="1">1</definedName>
    <definedName name="solver_opt" localSheetId="3" hidden="1">'BIEN RELEVANTE'!#REF!</definedName>
    <definedName name="solver_opt" localSheetId="2" hidden="1">'INDICAR CÓDIGO DEL ITEM DE PAGO'!#REF!</definedName>
    <definedName name="solver_opt" localSheetId="1" hidden="1">'PRESUPUESTO OFICIAL(Proponente)'!$K$54</definedName>
    <definedName name="solver_opt" localSheetId="0" hidden="1">'PROPUESTA ECONOMICA(ENTIDAD)'!$K$51</definedName>
    <definedName name="solver_pre" localSheetId="3" hidden="1">0.000001</definedName>
    <definedName name="solver_pre" localSheetId="2" hidden="1">0.000001</definedName>
    <definedName name="solver_pre" localSheetId="1" hidden="1">0.000001</definedName>
    <definedName name="solver_pre" localSheetId="0" hidden="1">0.000001</definedName>
    <definedName name="solver_rel1" localSheetId="3" hidden="1">2</definedName>
    <definedName name="solver_rel1" localSheetId="2" hidden="1">2</definedName>
    <definedName name="solver_rel1" localSheetId="1" hidden="1">2</definedName>
    <definedName name="solver_rel1" localSheetId="0" hidden="1">2</definedName>
    <definedName name="solver_rhs1" localSheetId="3" hidden="1">'BIEN RELEVANTE'!#REF!</definedName>
    <definedName name="solver_rhs1" localSheetId="2" hidden="1">'INDICAR CÓDIGO DEL ITEM DE PAGO'!#REF!</definedName>
    <definedName name="solver_rhs1" localSheetId="1" hidden="1">'PRESUPUESTO OFICIAL(Proponente)'!$K$55</definedName>
    <definedName name="solver_rhs1" localSheetId="0" hidden="1">'PROPUESTA ECONOMICA(ENTIDAD)'!$K$52</definedName>
    <definedName name="solver_scl" localSheetId="3" hidden="1">2</definedName>
    <definedName name="solver_scl" localSheetId="2" hidden="1">2</definedName>
    <definedName name="solver_scl" localSheetId="1" hidden="1">2</definedName>
    <definedName name="solver_scl" localSheetId="0" hidden="1">2</definedName>
    <definedName name="solver_sho" localSheetId="3" hidden="1">2</definedName>
    <definedName name="solver_sho" localSheetId="2" hidden="1">2</definedName>
    <definedName name="solver_sho" localSheetId="1" hidden="1">2</definedName>
    <definedName name="solver_sho" localSheetId="0" hidden="1">2</definedName>
    <definedName name="solver_tim" localSheetId="3" hidden="1">100</definedName>
    <definedName name="solver_tim" localSheetId="2" hidden="1">100</definedName>
    <definedName name="solver_tim" localSheetId="1" hidden="1">100</definedName>
    <definedName name="solver_tim" localSheetId="0" hidden="1">100</definedName>
    <definedName name="solver_tol" localSheetId="3" hidden="1">0.05</definedName>
    <definedName name="solver_tol" localSheetId="2" hidden="1">0.05</definedName>
    <definedName name="solver_tol" localSheetId="1" hidden="1">0.05</definedName>
    <definedName name="solver_tol" localSheetId="0" hidden="1">0.05</definedName>
    <definedName name="solver_typ" localSheetId="3" hidden="1">3</definedName>
    <definedName name="solver_typ" localSheetId="2" hidden="1">3</definedName>
    <definedName name="solver_typ" localSheetId="1" hidden="1">3</definedName>
    <definedName name="solver_typ" localSheetId="0" hidden="1">3</definedName>
    <definedName name="solver_val" localSheetId="3" hidden="1">63899000000</definedName>
    <definedName name="solver_val" localSheetId="2" hidden="1">490454</definedName>
    <definedName name="solver_val" localSheetId="1" hidden="1">63899000000</definedName>
    <definedName name="solver_val" localSheetId="0"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3">MODULO10.auto_abrir</definedName>
    <definedName name="sss" localSheetId="0">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3">[21]!absc</definedName>
    <definedName name="t" localSheetId="0">[21]!absc</definedName>
    <definedName name="t">[21]!absc</definedName>
    <definedName name="t_1" localSheetId="3">Scheduled_Payment+Extra_Payment</definedName>
    <definedName name="t_1" localSheetId="0">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3">Scheduled_Payment+Extra_Payment</definedName>
    <definedName name="Total_Payment" localSheetId="0">Scheduled_Payment+Extra_Payment</definedName>
    <definedName name="Total_Payment">Scheduled_Payment+Extra_Payment</definedName>
    <definedName name="Total_Payment1" localSheetId="3">Scheduled_Payment+Extra_Payment</definedName>
    <definedName name="Total_Payment1" localSheetId="0">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3">[113]!absc</definedName>
    <definedName name="xxxxx" localSheetId="0">[113]!absc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3">[26]!absc</definedName>
    <definedName name="Y" localSheetId="0">[26]!absc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41" i="271" l="1"/>
  <c r="J41" i="271" s="1"/>
  <c r="I40" i="271"/>
  <c r="J40" i="271" s="1"/>
  <c r="I39" i="271"/>
  <c r="J39" i="271" s="1"/>
  <c r="I38" i="271"/>
  <c r="J38" i="271" s="1"/>
  <c r="I37" i="271"/>
  <c r="J37" i="271" s="1"/>
  <c r="I36" i="271"/>
  <c r="J36" i="271" s="1"/>
  <c r="I35" i="271"/>
  <c r="J35" i="271" s="1"/>
  <c r="I34" i="271"/>
  <c r="J34" i="271" s="1"/>
  <c r="I33" i="271"/>
  <c r="J33" i="271" s="1"/>
  <c r="I32" i="271"/>
  <c r="J32" i="271" s="1"/>
  <c r="I30" i="271"/>
  <c r="J30" i="271" s="1"/>
  <c r="I29" i="271"/>
  <c r="J29" i="271" s="1"/>
  <c r="I28" i="271"/>
  <c r="J28" i="271" s="1"/>
  <c r="I27" i="271"/>
  <c r="J27" i="271" s="1"/>
  <c r="I26" i="271"/>
  <c r="J26" i="271" s="1"/>
  <c r="I31" i="271"/>
  <c r="J31" i="271" s="1"/>
  <c r="I19" i="271"/>
  <c r="J19" i="271" s="1"/>
  <c r="I18" i="271"/>
  <c r="J18" i="271" s="1"/>
  <c r="I17" i="271"/>
  <c r="J17" i="271" s="1"/>
  <c r="I16" i="271"/>
  <c r="J16" i="271" s="1"/>
  <c r="I15" i="271"/>
  <c r="J15" i="271" s="1"/>
  <c r="I14" i="271"/>
  <c r="J14" i="271" s="1"/>
  <c r="I13" i="271"/>
  <c r="J13" i="271" s="1"/>
  <c r="I12" i="271"/>
  <c r="J12" i="271" s="1"/>
  <c r="I11" i="271"/>
  <c r="J11" i="271" s="1"/>
  <c r="I10" i="271"/>
  <c r="I9" i="271"/>
  <c r="I8" i="271"/>
  <c r="J8" i="271" s="1"/>
  <c r="I7" i="271"/>
  <c r="J7" i="271" s="1"/>
  <c r="I6" i="271"/>
  <c r="J6" i="271" s="1"/>
  <c r="I5" i="271"/>
  <c r="I4" i="271"/>
  <c r="J4" i="271" s="1"/>
  <c r="J42" i="271" l="1"/>
  <c r="K26" i="271" s="1"/>
  <c r="J5" i="271"/>
  <c r="J9" i="271"/>
  <c r="J10" i="271"/>
  <c r="K40" i="271" l="1"/>
  <c r="K32" i="271"/>
  <c r="L26" i="271"/>
  <c r="K31" i="271"/>
  <c r="J20" i="271"/>
  <c r="K41" i="271"/>
  <c r="K35" i="271"/>
  <c r="K36" i="271"/>
  <c r="K34" i="271"/>
  <c r="K37" i="271"/>
  <c r="K38" i="271"/>
  <c r="K33" i="271"/>
  <c r="K39" i="271"/>
  <c r="K29" i="271"/>
  <c r="K30" i="271"/>
  <c r="M26" i="271" s="1"/>
  <c r="K28" i="271"/>
  <c r="K27" i="271"/>
  <c r="L27" i="271" l="1"/>
  <c r="L28" i="271" s="1"/>
  <c r="L29" i="271" s="1"/>
  <c r="L30" i="271" s="1"/>
  <c r="L31" i="271" s="1"/>
  <c r="L32" i="271" s="1"/>
  <c r="L33" i="271" s="1"/>
  <c r="L34" i="271" s="1"/>
  <c r="L35" i="271" s="1"/>
  <c r="L36" i="271" s="1"/>
  <c r="L37" i="271" s="1"/>
  <c r="L38" i="271" s="1"/>
  <c r="L39" i="271" s="1"/>
  <c r="L40" i="271" s="1"/>
  <c r="L41" i="271" s="1"/>
  <c r="K42" i="271"/>
  <c r="K10" i="271"/>
  <c r="K5" i="271"/>
  <c r="K9" i="271"/>
  <c r="K19" i="271"/>
  <c r="K15" i="271"/>
  <c r="K11" i="271"/>
  <c r="K6" i="271"/>
  <c r="K7" i="271"/>
  <c r="K16" i="271"/>
  <c r="K4" i="271"/>
  <c r="K13" i="271"/>
  <c r="K14" i="271"/>
  <c r="K8" i="271"/>
  <c r="K17" i="271"/>
  <c r="K18" i="271"/>
  <c r="K12" i="271"/>
  <c r="K32" i="269" l="1"/>
  <c r="J39" i="269" l="1"/>
  <c r="K39" i="269" s="1"/>
  <c r="J38" i="269"/>
  <c r="K38" i="269" s="1"/>
  <c r="J37" i="269"/>
  <c r="K37" i="269" s="1"/>
  <c r="J36" i="269"/>
  <c r="K36" i="269" s="1"/>
  <c r="J35" i="269"/>
  <c r="K35" i="269" s="1"/>
  <c r="J34" i="269"/>
  <c r="K34" i="269" s="1"/>
  <c r="J23" i="269"/>
  <c r="K23" i="269" s="1"/>
  <c r="K24" i="269" s="1"/>
  <c r="K41" i="269" s="1"/>
  <c r="J31" i="269"/>
  <c r="K31" i="269" s="1"/>
  <c r="J30" i="269"/>
  <c r="K30" i="269" s="1"/>
  <c r="J29" i="269"/>
  <c r="K29" i="269" s="1"/>
  <c r="J26" i="269"/>
  <c r="J20" i="269"/>
  <c r="K20" i="269" s="1"/>
  <c r="J19" i="269"/>
  <c r="K19" i="269" s="1"/>
  <c r="J18" i="269"/>
  <c r="K18" i="269" s="1"/>
  <c r="J17" i="269"/>
  <c r="K17" i="269" s="1"/>
  <c r="J14" i="269"/>
  <c r="K14" i="269" s="1"/>
  <c r="K15" i="269" s="1"/>
  <c r="K53" i="269"/>
  <c r="K26" i="269"/>
  <c r="K27" i="269" s="1"/>
  <c r="K21" i="269" l="1"/>
  <c r="K40" i="269"/>
  <c r="K44" i="269" l="1"/>
  <c r="K46" i="269" s="1"/>
</calcChain>
</file>

<file path=xl/sharedStrings.xml><?xml version="1.0" encoding="utf-8"?>
<sst xmlns="http://schemas.openxmlformats.org/spreadsheetml/2006/main" count="334" uniqueCount="149">
  <si>
    <t>Formulario 1 - Propuesta económica  - Documento tipo de licitación de obra pública de infraestructura de transporte - versión 4</t>
  </si>
  <si>
    <t>Código</t>
  </si>
  <si>
    <t>CCE-EICP-FM-14</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</si>
  <si>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</si>
  <si>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</si>
  <si>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</si>
  <si>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</si>
  <si>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</si>
  <si>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</si>
  <si>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</si>
  <si>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</si>
  <si>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</si>
  <si>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</si>
  <si>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</si>
  <si>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</si>
  <si>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</si>
  <si>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</si>
  <si>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</si>
  <si>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</si>
  <si>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</si>
  <si>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</si>
  <si>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</si>
  <si>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</si>
  <si>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</si>
  <si>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</si>
  <si>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</si>
  <si>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t>[Determinar por la Entidad]</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</si>
  <si>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</si>
  <si>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</si>
  <si>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</si>
  <si>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</si>
  <si>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</si>
  <si>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</si>
  <si>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</si>
  <si>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PROPUESTA ECONÓMICA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</si>
  <si>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</si>
  <si>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</si>
  <si>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[La entidad podrá utilizar este formato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</si>
  <si>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</si>
  <si>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</si>
  <si>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</si>
  <si>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</si>
  <si>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</si>
  <si>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</si>
  <si>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</si>
  <si>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</si>
  <si>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</si>
  <si>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</si>
  <si>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</si>
  <si>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</si>
  <si>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</si>
  <si>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</si>
  <si>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</si>
  <si>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</si>
  <si>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</si>
  <si>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</si>
  <si>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</si>
  <si>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</si>
  <si>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</si>
  <si>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</si>
  <si>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</si>
  <si>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</si>
  <si>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</si>
  <si>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</si>
  <si>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</si>
  <si>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</si>
  <si>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</si>
  <si>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</si>
  <si>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</si>
  <si>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</si>
  <si>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</si>
  <si>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</si>
  <si>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</si>
  <si>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</si>
  <si>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</si>
  <si>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</si>
  <si>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</si>
  <si>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</si>
  <si>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</si>
  <si>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</si>
  <si>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</si>
  <si>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</si>
  <si>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</si>
  <si>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</si>
  <si>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</si>
  <si>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</si>
  <si>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</si>
  <si>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</si>
  <si>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</si>
  <si>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</si>
  <si>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</si>
  <si>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</si>
  <si>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EXCAVACIÓN MANUAL EN MATERIAL COMÚN H=0.0-2.0 M (INCLUYE RETIRO DE SOBRANTES A UNA DISTANCIA MENOR DE 5 KM)</t>
  </si>
  <si>
    <t>EXCAVACIONES VARIAS SIN CLASIFICAR (INCLUYE RETIRO DE SOBRANTES A UNA DISTANCIA MENOR DE 5 KM)</t>
  </si>
  <si>
    <t>M2</t>
  </si>
  <si>
    <t>M3</t>
  </si>
  <si>
    <t>BORDILLO DE 8X15 CM FUNDIDO EN CONCRETO DE 2500 PSI</t>
  </si>
  <si>
    <t>ML</t>
  </si>
  <si>
    <t>ADOQUÍN DE ARCILLA 20X10X8CM</t>
  </si>
  <si>
    <t>SARDINEL PREFABRICADO A-10</t>
  </si>
  <si>
    <t>KG</t>
  </si>
  <si>
    <t>UND</t>
  </si>
  <si>
    <t>NIVELACIÓN DE POZOS DE INSPECCIÓN Di=1.20M, E=0.25M, H=0,21M(INCLUYE PAÑETE INTERNO Y DEMOLICIÓN)</t>
  </si>
  <si>
    <t>PLACA DE FONDO POZO D=1.7M, E=0.25M (CONCRETO 3000 PSI CON REFUERZO)</t>
  </si>
  <si>
    <t>CUBIERTA POZO D= 1.7M, E=0.20M C0NCRETO 3000 PSI CON REFUERZO (INCLUYE ARO Y TAPA HF)</t>
  </si>
  <si>
    <t>TUBERÍA PVC ALCANTARILLADO 10"</t>
  </si>
  <si>
    <t>LOCALIZACIÓN Y REPLANTEO DE CIMIENTOS CON ELEMENTOS DEPRESICIÓN</t>
  </si>
  <si>
    <t>SUBBASE GRANULAR (NORMA INVIAS 320)</t>
  </si>
  <si>
    <t>ACERO FIGURADO 60000 PSI</t>
  </si>
  <si>
    <t>SUMIDERO PREFABRICADO SL-100</t>
  </si>
  <si>
    <t>CILINDRO POZO EN LADRILLO TOLETE, Di=1.20M, E=0.38M (INC. PAÑETE INTERNO E=1.5CM Y CAÑUELA)</t>
  </si>
  <si>
    <t>RELLENO EN RECEBO COMÚN COMPACTADO MECÁNICAMENTE</t>
  </si>
  <si>
    <t>VALOR UNITARIO CON A.I.U.</t>
  </si>
  <si>
    <t>AJUSTE AL PISO</t>
  </si>
  <si>
    <t>ICCU - 1,42</t>
  </si>
  <si>
    <t>ICCU - 16,4</t>
  </si>
  <si>
    <t>ICCU - 16,8</t>
  </si>
  <si>
    <t>ICCU - 2,7</t>
  </si>
  <si>
    <t>ICCU - 5,7</t>
  </si>
  <si>
    <t>ICCU - 5,2</t>
  </si>
  <si>
    <t>ICCU - 5,15</t>
  </si>
  <si>
    <t>ICCU - 4,7</t>
  </si>
  <si>
    <t>ICCU - 4,22</t>
  </si>
  <si>
    <t>ICCU - 4,13</t>
  </si>
  <si>
    <t>ICCU - 4,1</t>
  </si>
  <si>
    <t>ICCU - 4,2</t>
  </si>
  <si>
    <t>ICCU - 4,3</t>
  </si>
  <si>
    <t>ICCU - 3,26</t>
  </si>
  <si>
    <t>ICCU - 16,2</t>
  </si>
  <si>
    <t>ICCU - 16,12</t>
  </si>
  <si>
    <t>PRELIMINARES</t>
  </si>
  <si>
    <t>EXCAVACIONES Y RELLENOS</t>
  </si>
  <si>
    <t>ANDENES Y SARDINELES</t>
  </si>
  <si>
    <t>VIGA AMARRE EN CONCRETO 3500 PSI</t>
  </si>
  <si>
    <t>CIMIENTOS</t>
  </si>
  <si>
    <t>ESTRUCTURAS EN CONCRETO</t>
  </si>
  <si>
    <t>ALCANTARILLADO-SUMIDEROS Y POZOS</t>
  </si>
  <si>
    <t>% PARTICIPACION</t>
  </si>
  <si>
    <t>% ACUMULADO</t>
  </si>
  <si>
    <t>PROMEDIO DE PARTICIPACION</t>
  </si>
  <si>
    <t>NIVELACIÓN DE POZOS DE INSPECCIÓN Di=1.20M, E=0.25M, 
H=0,21M(INCLUYE PAÑETE INTERNO Y DEMOLICIÓN)</t>
  </si>
  <si>
    <t>LOCALIZACIÓN Y REPLANTEO DE CIMIENTOS CON ELEMENTOS DE
PRECISIÓN</t>
  </si>
  <si>
    <t>CILINDRO POZO EN LADRILLO TOLETE, Di=1.20M, E=0.38M
 (INC. PAÑETE INTERNO E=1.5CM Y CAÑUELA)</t>
  </si>
  <si>
    <t>PLACA DE FONDO POZO D=1.7M, E=0.25M 
(CONCRETO 3000 PSI CON REFUERZO)</t>
  </si>
  <si>
    <t>CUBIERTA POZO D= 1.7M, E=0.20M C0NCRETO 3000 PSI CON 
REFUERZO (INCLUYE ARO Y TAPA HF)</t>
  </si>
  <si>
    <t>EXCAVACIONES VARIAS SIN CLASIFICAR 
(INCLUYE RETIRO DE SOBRANTES A UNA DISTANCIA MENOR DE 5 KM)</t>
  </si>
  <si>
    <t>EXCAVACIÓN MANUAL EN MATERIAL COMÚN H=0.0-2.0 M 
(INCLUYE RETIRO DE SOBRANTES A UNA DISTANCIA MENOR DE 5 KM)</t>
  </si>
  <si>
    <t>[La entidad puede utilizar este formulario de detalle del presupuesto oficial para determinar las condiciones bajo las cuales los proponentes analizarán y presentarán su propuesta económica de forma detallada, sin perjuicio que la entidad pueda modificarlo o establecer la presentación de la oferta económica con un formulario distinto al indicado.]</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</si>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</sst>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4" formatCode="_-&quot;$&quot;* #,##0.00_-;\-&quot;$&quot;* #,##0.00_-;_-&quot;$&quot;* &quot;-&quot;??_-;_-@_-"/>
    <numFmt numFmtId="43" formatCode="_-* #,##0.00_-;\-* #,##0.00_-;_-* &quot;-&quot;??_-;_-@_-"/>
    <numFmt numFmtId="164" formatCode="_-* #,##0.00\ &quot;€&quot;_-;\-* #,##0.00\ &quot;€&quot;_-;_-* &quot;-&quot;??\ &quot;€&quot;_-;_-@_-"/>
    <numFmt numFmtId="165" formatCode="_-* #,##0.00\ _€_-;\-* #,##0.00\ _€_-;_-* &quot;-&quot;??\ _€_-;_-@_-"/>
    <numFmt numFmtId="166" formatCode="&quot;$&quot;\ #,##0.00_);\(&quot;$&quot;\ #,##0.00\)"/>
    <numFmt numFmtId="167" formatCode="_(&quot;$&quot;\ * #,##0.00_);_(&quot;$&quot;\ * \(#,##0.00\);_(&quot;$&quot;\ * &quot;-&quot;??_);_(@_)"/>
    <numFmt numFmtId="168" formatCode="_(* #,##0.00_);_(* \(#,##0.00\);_(* &quot;-&quot;??_);_(@_)"/>
    <numFmt numFmtId="169" formatCode="&quot;$&quot;\ #,##0.00;[Red]&quot;$&quot;\ \-#,##0.00"/>
    <numFmt numFmtId="170" formatCode="_ &quot;$&quot;\ * #,##0_ ;_ &quot;$&quot;\ * \-#,##0_ ;_ &quot;$&quot;\ * &quot;-&quot;_ ;_ @_ "/>
    <numFmt numFmtId="171" formatCode="_ &quot;$&quot;\ * #,##0.00_ ;_ &quot;$&quot;\ * \-#,##0.00_ ;_ &quot;$&quot;\ * &quot;-&quot;??_ ;_ @_ "/>
    <numFmt numFmtId="172" formatCode="_ * #,##0.00_ ;_ * \-#,##0.00_ ;_ * &quot;-&quot;??_ ;_ @_ "/>
    <numFmt numFmtId="173" formatCode="#,##0.000"/>
    <numFmt numFmtId="174" formatCode="#,##0.0"/>
    <numFmt numFmtId="175" formatCode="&quot;$&quot;\ #,##0.00"/>
    <numFmt numFmtId="176" formatCode="_-* #,##0.00\ &quot;Pts&quot;_-;\-* #,##0.00\ &quot;Pts&quot;_-;_-* &quot;-&quot;??\ &quot;Pts&quot;_-;_-@_-"/>
    <numFmt numFmtId="177" formatCode="#,##0.0000"/>
    <numFmt numFmtId="178" formatCode="0#.00\ \L\t"/>
    <numFmt numFmtId="179" formatCode="0.0%"/>
    <numFmt numFmtId="180" formatCode="_([$$-240A]\ * #,##0.00_);_([$$-240A]\ * \(#,##0.00\);_([$$-240A]\ * &quot;-&quot;??_);_(@_)"/>
    <numFmt numFmtId="181" formatCode="_([$$-240A]\ * #,##0_);_([$$-240A]\ * \(#,##0\);_([$$-240A]\ * &quot;-&quot;??_);_(@_)"/>
    <numFmt numFmtId="182" formatCode="_-* #,##0.00\ [$€]_-;\-* #,##0.00\ [$€]_-;_-* &quot;-&quot;??\ [$€]_-;_-@_-"/>
    <numFmt numFmtId="183" formatCode="_ [$$-240A]\ * #,##0.00_ ;_ [$$-240A]\ * \-#,##0.00_ ;_ [$$-240A]\ * &quot;-&quot;??_ ;_ @_ "/>
    <numFmt numFmtId="184" formatCode="_ * #,##0_ ;_ * \-#,##0_ ;_ * &quot;-&quot;??_ ;_ @_ "/>
    <numFmt numFmtId="185" formatCode="_-[$$-240A]\ * #,##0.00_ ;_-[$$-240A]\ * \-#,##0.00\ ;_-[$$-240A]\ * &quot;-&quot;??_ ;_-@_ "/>
    <numFmt numFmtId="186" formatCode="_-[$$-240A]* #,##0.00_-;\-[$$-240A]* #,##0.00_-;_-[$$-240A]* &quot;-&quot;??_-;_-@_-"/>
    <numFmt numFmtId="187" formatCode="##0"/>
    <numFmt numFmtId="188" formatCode="0.000"/>
    <numFmt numFmtId="189" formatCode="0.0000"/>
    <numFmt numFmtId="190" formatCode="_-* #,##0\ _P_t_s_-;\-* #,##0\ _P_t_s_-;_-* &quot;-&quot;??\ _P_t_s_-;_-@_-"/>
    <numFmt numFmtId="191" formatCode="0.00%;\-0.00%;&quot;&quot;"/>
    <numFmt numFmtId="192" formatCode="&quot;$&quot;#,##0\ ;\(&quot;$&quot;#,##0\)"/>
    <numFmt numFmtId="193" formatCode="\(0%\)"/>
    <numFmt numFmtId="194" formatCode=";;"/>
    <numFmt numFmtId="195" formatCode="d\ \d\e\ mmmm\ \d\e\ yyyy"/>
    <numFmt numFmtId="196" formatCode="0%;\-0%;&quot;&quot;"/>
    <numFmt numFmtId="197" formatCode="#0&quot;.&quot;000&quot;´&quot;000&quot;.&quot;000"/>
    <numFmt numFmtId="198" formatCode="##0&quot;.&quot;000"/>
    <numFmt numFmtId="199" formatCode="##0&quot;´&quot;000&quot;.&quot;000"/>
    <numFmt numFmtId="200" formatCode="_(&quot;$&quot;\ * #,##0_);_(&quot;$&quot;\ * \(#,##0\);_(&quot;$&quot;\ * &quot;-&quot;??_);_(@_)"/>
    <numFmt numFmtId="201" formatCode="#0&quot;.&quot;"/>
    <numFmt numFmtId="202" formatCode="0.0%;\-0.0%;&quot;&quot;"/>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
      <sz val="11"/>
      <color theme="6"/>
      <name val="Arial"/>
      <family val="2"/>
    </font>
    <font>
      <b/>
      <sz val="11"/>
      <color theme="5"/>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9"/>
        <bgColor indexed="64"/>
      </patternFill>
    </fill>
  </fills>
  <borders count="10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
      <left style="medium">
        <color indexed="64"/>
      </left>
      <right style="thin">
        <color indexed="64"/>
      </right>
      <top style="thin">
        <color indexed="64"/>
      </top>
      <bottom/>
      <diagonal/>
    </border>
    <border>
      <left style="medium">
        <color theme="6" tint="-0.499984740745262"/>
      </left>
      <right style="thin">
        <color indexed="64"/>
      </right>
      <top style="medium">
        <color theme="6" tint="-0.499984740745262"/>
      </top>
      <bottom style="thin">
        <color indexed="64"/>
      </bottom>
      <diagonal/>
    </border>
    <border>
      <left style="thin">
        <color indexed="64"/>
      </left>
      <right style="thin">
        <color indexed="64"/>
      </right>
      <top style="medium">
        <color theme="6" tint="-0.499984740745262"/>
      </top>
      <bottom style="thin">
        <color indexed="64"/>
      </bottom>
      <diagonal/>
    </border>
    <border>
      <left style="thin">
        <color indexed="64"/>
      </left>
      <right style="medium">
        <color indexed="64"/>
      </right>
      <top style="medium">
        <color theme="6" tint="-0.499984740745262"/>
      </top>
      <bottom style="thin">
        <color indexed="64"/>
      </bottom>
      <diagonal/>
    </border>
    <border>
      <left style="medium">
        <color indexed="64"/>
      </left>
      <right style="medium">
        <color theme="6" tint="-0.499984740745262"/>
      </right>
      <top style="medium">
        <color theme="6" tint="-0.499984740745262"/>
      </top>
      <bottom/>
      <diagonal/>
    </border>
    <border>
      <left style="medium">
        <color theme="6" tint="-0.499984740745262"/>
      </left>
      <right style="thin">
        <color indexed="64"/>
      </right>
      <top/>
      <bottom style="thin">
        <color indexed="64"/>
      </bottom>
      <diagonal/>
    </border>
    <border>
      <left style="medium">
        <color indexed="64"/>
      </left>
      <right style="medium">
        <color theme="6" tint="-0.499984740745262"/>
      </right>
      <top/>
      <bottom/>
      <diagonal/>
    </border>
    <border>
      <left style="medium">
        <color theme="6" tint="-0.499984740745262"/>
      </left>
      <right style="thin">
        <color indexed="64"/>
      </right>
      <top/>
      <bottom style="medium">
        <color theme="6" tint="-0.499984740745262"/>
      </bottom>
      <diagonal/>
    </border>
    <border>
      <left style="thin">
        <color indexed="64"/>
      </left>
      <right style="thin">
        <color indexed="64"/>
      </right>
      <top style="thin">
        <color indexed="64"/>
      </top>
      <bottom style="medium">
        <color theme="6" tint="-0.499984740745262"/>
      </bottom>
      <diagonal/>
    </border>
    <border>
      <left style="thin">
        <color indexed="64"/>
      </left>
      <right style="medium">
        <color indexed="64"/>
      </right>
      <top/>
      <bottom style="medium">
        <color theme="6" tint="-0.499984740745262"/>
      </bottom>
      <diagonal/>
    </border>
    <border>
      <left style="medium">
        <color indexed="64"/>
      </left>
      <right style="medium">
        <color theme="6" tint="-0.499984740745262"/>
      </right>
      <top/>
      <bottom style="medium">
        <color theme="6" tint="-0.499984740745262"/>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2" fontId="5" fillId="0" borderId="0" applyFont="0" applyFill="0" applyBorder="0" applyAlignment="0" applyProtection="0"/>
    <xf numFmtId="0" fontId="16" fillId="3" borderId="0" applyNumberFormat="0" applyBorder="0" applyAlignment="0" applyProtection="0"/>
    <xf numFmtId="172" fontId="4" fillId="0" borderId="0" applyFont="0" applyFill="0" applyBorder="0" applyAlignment="0" applyProtection="0"/>
    <xf numFmtId="2" fontId="6" fillId="0" borderId="4" applyFont="0" applyBorder="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68" fontId="5" fillId="0" borderId="0" applyFont="0" applyFill="0" applyBorder="0" applyAlignment="0" applyProtection="0"/>
    <xf numFmtId="177"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7" fontId="5" fillId="0" borderId="0" applyFont="0" applyFill="0" applyBorder="0" applyAlignment="0" applyProtection="0"/>
    <xf numFmtId="173" fontId="5" fillId="0" borderId="0" applyFont="0" applyFill="0" applyBorder="0" applyAlignment="0" applyProtection="0"/>
    <xf numFmtId="168" fontId="8" fillId="0" borderId="0" applyFont="0" applyFill="0" applyBorder="0" applyAlignment="0" applyProtection="0"/>
    <xf numFmtId="173" fontId="5" fillId="0" borderId="0" applyFont="0" applyFill="0" applyBorder="0" applyAlignment="0" applyProtection="0"/>
    <xf numFmtId="168" fontId="5" fillId="0" borderId="0" applyFont="0" applyFill="0" applyBorder="0" applyAlignment="0" applyProtection="0"/>
    <xf numFmtId="168" fontId="26"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8" fontId="5" fillId="0" borderId="0" applyFont="0" applyFill="0" applyBorder="0" applyAlignment="0" applyProtection="0"/>
    <xf numFmtId="167" fontId="8"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2"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6"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7" fontId="6" fillId="0" borderId="49">
      <alignment horizontal="right"/>
    </xf>
    <xf numFmtId="187" fontId="6" fillId="0" borderId="49">
      <alignment horizontal="right"/>
    </xf>
    <xf numFmtId="2" fontId="6" fillId="0" borderId="0"/>
    <xf numFmtId="2" fontId="6" fillId="0" borderId="0"/>
    <xf numFmtId="2" fontId="6" fillId="0" borderId="0"/>
    <xf numFmtId="188" fontId="6" fillId="0" borderId="0"/>
    <xf numFmtId="188" fontId="6" fillId="0" borderId="0"/>
    <xf numFmtId="188" fontId="6" fillId="0" borderId="0"/>
    <xf numFmtId="189" fontId="7" fillId="0" borderId="0"/>
    <xf numFmtId="189" fontId="7" fillId="0" borderId="0"/>
    <xf numFmtId="189" fontId="7" fillId="0" borderId="0"/>
    <xf numFmtId="187" fontId="6" fillId="0" borderId="49">
      <alignment horizontal="right"/>
    </xf>
    <xf numFmtId="190" fontId="4" fillId="0" borderId="0">
      <protection locked="0"/>
    </xf>
    <xf numFmtId="3" fontId="33" fillId="0" borderId="0" applyFont="0" applyFill="0" applyBorder="0" applyAlignment="0" applyProtection="0"/>
    <xf numFmtId="191" fontId="4" fillId="0" borderId="0">
      <protection locked="0"/>
    </xf>
    <xf numFmtId="192" fontId="33" fillId="0" borderId="0" applyFont="0" applyFill="0" applyBorder="0" applyAlignment="0" applyProtection="0"/>
    <xf numFmtId="193"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4" fontId="34" fillId="0" borderId="0">
      <protection locked="0"/>
    </xf>
    <xf numFmtId="194" fontId="34" fillId="0" borderId="0">
      <protection locked="0"/>
    </xf>
    <xf numFmtId="194" fontId="34" fillId="0" borderId="0">
      <protection locked="0"/>
    </xf>
    <xf numFmtId="194" fontId="34" fillId="0" borderId="0">
      <protection locked="0"/>
    </xf>
    <xf numFmtId="194" fontId="34" fillId="0" borderId="0">
      <protection locked="0"/>
    </xf>
    <xf numFmtId="194" fontId="34" fillId="0" borderId="0">
      <protection locked="0"/>
    </xf>
    <xf numFmtId="194" fontId="34" fillId="0" borderId="0">
      <protection locked="0"/>
    </xf>
    <xf numFmtId="195"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6" fontId="4" fillId="0" borderId="0">
      <protection locked="0"/>
    </xf>
    <xf numFmtId="196" fontId="4" fillId="0" borderId="0">
      <protection locked="0"/>
    </xf>
    <xf numFmtId="0" fontId="16" fillId="3" borderId="0" applyNumberFormat="0" applyBorder="0" applyAlignment="0" applyProtection="0"/>
    <xf numFmtId="197" fontId="6" fillId="0" borderId="0">
      <alignment horizontal="right"/>
    </xf>
    <xf numFmtId="197" fontId="6" fillId="0" borderId="0">
      <alignment horizontal="right"/>
    </xf>
    <xf numFmtId="197" fontId="6" fillId="0" borderId="0">
      <alignment horizontal="right"/>
    </xf>
    <xf numFmtId="198" fontId="6" fillId="0" borderId="0" applyFont="0" applyFill="0" applyBorder="0" applyAlignment="0">
      <alignment horizontal="center"/>
    </xf>
    <xf numFmtId="198" fontId="6" fillId="0" borderId="0" applyFont="0" applyFill="0" applyBorder="0" applyAlignment="0">
      <alignment horizontal="center"/>
    </xf>
    <xf numFmtId="2" fontId="6" fillId="0" borderId="4" applyFont="0" applyBorder="0"/>
    <xf numFmtId="168" fontId="8" fillId="0" borderId="0" applyFont="0" applyFill="0" applyBorder="0" applyAlignment="0" applyProtection="0"/>
    <xf numFmtId="172" fontId="4" fillId="0" borderId="0" applyFont="0" applyFill="0" applyBorder="0" applyAlignment="0" applyProtection="0"/>
    <xf numFmtId="168" fontId="4"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99" fontId="6" fillId="0" borderId="0">
      <alignment horizontal="right"/>
    </xf>
    <xf numFmtId="199" fontId="6" fillId="0" borderId="0">
      <alignment horizontal="right"/>
    </xf>
    <xf numFmtId="199" fontId="6" fillId="0" borderId="0">
      <alignment horizontal="right"/>
    </xf>
    <xf numFmtId="200" fontId="4" fillId="0" borderId="0" applyFont="0" applyFill="0" applyBorder="0" applyAlignment="0" applyProtection="0"/>
    <xf numFmtId="200" fontId="4" fillId="0" borderId="0" applyFont="0" applyFill="0" applyBorder="0" applyAlignment="0" applyProtection="0"/>
    <xf numFmtId="44" fontId="4" fillId="0" borderId="0" applyFont="0" applyFill="0" applyBorder="0" applyAlignment="0" applyProtection="0"/>
    <xf numFmtId="167"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44" fontId="4" fillId="0" borderId="0" applyFont="0" applyFill="0" applyBorder="0" applyAlignment="0" applyProtection="0"/>
    <xf numFmtId="167" fontId="8" fillId="0" borderId="0" applyFont="0" applyFill="0" applyBorder="0" applyAlignment="0" applyProtection="0"/>
    <xf numFmtId="192" fontId="38" fillId="0" borderId="0" applyFont="0" applyFill="0" applyBorder="0" applyAlignment="0" applyProtection="0"/>
    <xf numFmtId="0" fontId="17" fillId="22" borderId="0" applyNumberFormat="0" applyBorder="0" applyAlignment="0" applyProtection="0"/>
    <xf numFmtId="201" fontId="6" fillId="0" borderId="0" applyFont="0" applyFill="0" applyBorder="0" applyAlignment="0">
      <alignment horizontal="center"/>
    </xf>
    <xf numFmtId="201"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2"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6" fontId="4" fillId="0" borderId="54">
      <protection locked="0"/>
    </xf>
    <xf numFmtId="0" fontId="44" fillId="0" borderId="0"/>
    <xf numFmtId="0" fontId="45" fillId="0" borderId="0" applyNumberFormat="0" applyFill="0" applyBorder="0" applyAlignment="0" applyProtection="0">
      <alignment vertical="top"/>
      <protection locked="0"/>
    </xf>
  </cellStyleXfs>
  <cellXfs count="473">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1" fontId="32" fillId="0" borderId="37" xfId="90" applyNumberFormat="1" applyFont="1" applyBorder="1"/>
    <xf numFmtId="183"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5"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2" fontId="30" fillId="0" borderId="37" xfId="34" applyFont="1" applyFill="1" applyBorder="1"/>
    <xf numFmtId="172" fontId="30" fillId="0" borderId="37" xfId="0" applyNumberFormat="1" applyFont="1" applyBorder="1"/>
    <xf numFmtId="0" fontId="42" fillId="0" borderId="37" xfId="0" applyFont="1" applyBorder="1" applyAlignment="1">
      <alignment horizontal="center" wrapText="1"/>
    </xf>
    <xf numFmtId="172" fontId="30" fillId="0" borderId="37" xfId="34" applyFont="1" applyFill="1" applyBorder="1" applyAlignment="1">
      <alignment horizontal="center" wrapText="1"/>
    </xf>
    <xf numFmtId="165"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51" fillId="0" borderId="59"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51" fillId="0" borderId="0" xfId="0" applyFont="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2" fontId="49" fillId="0" borderId="18" xfId="34" applyFont="1" applyBorder="1"/>
    <xf numFmtId="172"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2" fontId="49" fillId="0" borderId="64" xfId="34" applyFont="1" applyBorder="1"/>
    <xf numFmtId="172" fontId="49" fillId="0" borderId="61" xfId="0" applyNumberFormat="1" applyFont="1" applyBorder="1"/>
    <xf numFmtId="0" fontId="51" fillId="24" borderId="46" xfId="0" applyFont="1" applyFill="1" applyBorder="1" applyAlignment="1">
      <alignment horizontal="center"/>
    </xf>
    <xf numFmtId="0" fontId="49" fillId="0" borderId="22" xfId="0" applyFont="1" applyBorder="1" applyAlignment="1">
      <alignment horizontal="center"/>
    </xf>
    <xf numFmtId="2" fontId="49" fillId="0" borderId="18" xfId="0" applyNumberFormat="1" applyFont="1" applyBorder="1"/>
    <xf numFmtId="0" fontId="49" fillId="0" borderId="20" xfId="0" applyFont="1" applyBorder="1"/>
    <xf numFmtId="172" fontId="49" fillId="0" borderId="42" xfId="34" applyFont="1" applyBorder="1"/>
    <xf numFmtId="172" fontId="49" fillId="0" borderId="61" xfId="34" applyFont="1" applyBorder="1"/>
    <xf numFmtId="0" fontId="51" fillId="24" borderId="16" xfId="0" applyFont="1" applyFill="1" applyBorder="1" applyAlignment="1">
      <alignment horizontal="center"/>
    </xf>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2"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2" fontId="49" fillId="0" borderId="18" xfId="34" applyFont="1" applyBorder="1" applyAlignment="1">
      <alignment horizontal="center"/>
    </xf>
    <xf numFmtId="0" fontId="49" fillId="0" borderId="22" xfId="95" applyNumberFormat="1" applyFont="1" applyBorder="1" applyAlignment="1">
      <alignment horizontal="center"/>
    </xf>
    <xf numFmtId="165" fontId="49" fillId="0" borderId="25" xfId="0" applyNumberFormat="1" applyFont="1" applyBorder="1" applyAlignment="1">
      <alignment horizontal="center" wrapText="1"/>
    </xf>
    <xf numFmtId="172" fontId="49" fillId="0" borderId="47" xfId="34" applyFont="1" applyBorder="1" applyAlignment="1">
      <alignment horizontal="center" wrapText="1"/>
    </xf>
    <xf numFmtId="165" fontId="49" fillId="24" borderId="61" xfId="0" applyNumberFormat="1" applyFont="1" applyFill="1" applyBorder="1"/>
    <xf numFmtId="0" fontId="51" fillId="24" borderId="17" xfId="0" applyFont="1" applyFill="1" applyBorder="1" applyAlignment="1">
      <alignment horizontal="center" wrapText="1"/>
    </xf>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49" fillId="0" borderId="0" xfId="89"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6" fontId="49" fillId="0" borderId="18" xfId="62" applyNumberFormat="1" applyFont="1" applyBorder="1" applyAlignment="1">
      <alignment horizontal="right" vertical="center" wrapText="1"/>
    </xf>
    <xf numFmtId="166"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6" fontId="49" fillId="0" borderId="24" xfId="62" applyNumberFormat="1" applyFont="1" applyBorder="1" applyAlignment="1">
      <alignment horizontal="right" vertical="center" wrapText="1"/>
    </xf>
    <xf numFmtId="175"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6"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6"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6" fontId="49" fillId="0" borderId="45" xfId="62" applyNumberFormat="1" applyFont="1" applyBorder="1" applyAlignment="1">
      <alignment horizontal="right" vertical="center" wrapText="1"/>
    </xf>
    <xf numFmtId="175"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6"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5"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0" fontId="49" fillId="0" borderId="35" xfId="129" applyNumberFormat="1" applyFont="1" applyBorder="1" applyAlignment="1">
      <alignment vertical="center"/>
    </xf>
    <xf numFmtId="0" fontId="49" fillId="0" borderId="21" xfId="128" applyFont="1" applyBorder="1" applyAlignment="1">
      <alignment horizontal="left" vertical="center"/>
    </xf>
    <xf numFmtId="179"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0"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0"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0"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0"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0"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5" fontId="51" fillId="26" borderId="47" xfId="60" applyNumberFormat="1" applyFont="1" applyFill="1" applyBorder="1" applyAlignment="1">
      <alignment horizontal="center" vertical="center"/>
    </xf>
    <xf numFmtId="185"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49" fillId="25" borderId="0" xfId="130" applyFont="1" applyFill="1" applyAlignment="1">
      <alignment horizontal="center" vertical="center" wrapText="1"/>
    </xf>
    <xf numFmtId="0" fontId="7" fillId="0" borderId="86" xfId="0" applyFont="1" applyBorder="1" applyAlignment="1">
      <alignment horizontal="left" vertical="center"/>
    </xf>
    <xf numFmtId="0" fontId="6" fillId="0" borderId="86" xfId="0" applyFont="1" applyBorder="1" applyAlignment="1">
      <alignment horizontal="left" vertical="center"/>
    </xf>
    <xf numFmtId="0" fontId="55" fillId="0" borderId="86" xfId="0" applyFont="1" applyBorder="1" applyAlignment="1">
      <alignment horizontal="left" vertical="center"/>
    </xf>
    <xf numFmtId="0" fontId="56" fillId="0" borderId="86" xfId="0" applyFont="1" applyBorder="1" applyAlignment="1">
      <alignment horizontal="left" vertical="center"/>
    </xf>
    <xf numFmtId="0" fontId="55" fillId="0" borderId="85" xfId="0" applyFont="1" applyBorder="1" applyAlignment="1">
      <alignment horizontal="left" vertical="center"/>
    </xf>
    <xf numFmtId="0" fontId="56" fillId="0" borderId="85" xfId="0" applyFont="1" applyBorder="1" applyAlignment="1">
      <alignment horizontal="left" vertical="center"/>
    </xf>
    <xf numFmtId="0" fontId="49" fillId="0" borderId="63" xfId="0" applyFont="1" applyBorder="1" applyAlignment="1">
      <alignment vertical="center" wrapText="1"/>
    </xf>
    <xf numFmtId="0" fontId="49" fillId="0" borderId="55" xfId="0" applyFont="1" applyBorder="1" applyAlignment="1">
      <alignment vertical="center" wrapText="1"/>
    </xf>
    <xf numFmtId="0" fontId="49" fillId="0" borderId="65"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5" xfId="0" applyFont="1" applyBorder="1" applyAlignment="1">
      <alignment vertical="center" wrapText="1"/>
    </xf>
    <xf numFmtId="183" fontId="32" fillId="0" borderId="87" xfId="90" applyNumberFormat="1" applyFont="1" applyBorder="1"/>
    <xf numFmtId="0" fontId="49" fillId="25" borderId="59"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49" fillId="0" borderId="13" xfId="0" applyFont="1" applyBorder="1" applyAlignment="1">
      <alignment vertical="center" wrapText="1"/>
    </xf>
    <xf numFmtId="0" fontId="32" fillId="25" borderId="88" xfId="89" applyFont="1" applyFill="1" applyBorder="1"/>
    <xf numFmtId="0" fontId="32" fillId="0" borderId="88" xfId="89" applyFont="1" applyBorder="1"/>
    <xf numFmtId="166" fontId="49" fillId="0" borderId="35" xfId="62" applyNumberFormat="1" applyFont="1" applyBorder="1" applyAlignment="1">
      <alignment horizontal="right" vertical="center" wrapText="1"/>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4" fontId="32" fillId="0" borderId="83" xfId="34" applyNumberFormat="1" applyFont="1" applyBorder="1"/>
    <xf numFmtId="0" fontId="32" fillId="0" borderId="84" xfId="89" applyFont="1" applyBorder="1"/>
    <xf numFmtId="0" fontId="30" fillId="0" borderId="39" xfId="0" applyFont="1" applyBorder="1"/>
    <xf numFmtId="0" fontId="49" fillId="28" borderId="18" xfId="74" applyFont="1" applyFill="1" applyBorder="1" applyAlignment="1">
      <alignment horizontal="left" vertical="center"/>
    </xf>
    <xf numFmtId="0" fontId="49" fillId="28" borderId="18" xfId="73" applyFont="1" applyFill="1" applyBorder="1" applyAlignment="1">
      <alignment horizontal="left" vertical="center" wrapText="1"/>
    </xf>
    <xf numFmtId="0" fontId="49" fillId="0" borderId="18" xfId="73" applyFont="1" applyFill="1" applyBorder="1" applyAlignment="1">
      <alignment horizontal="left" vertical="center" wrapText="1"/>
    </xf>
    <xf numFmtId="0" fontId="49" fillId="0" borderId="18" xfId="74" applyFont="1" applyFill="1" applyBorder="1" applyAlignment="1">
      <alignment horizontal="left" vertical="center"/>
    </xf>
    <xf numFmtId="0" fontId="49" fillId="0" borderId="18" xfId="135" applyFont="1" applyFill="1" applyBorder="1" applyAlignment="1">
      <alignment horizontal="left" vertical="center"/>
    </xf>
    <xf numFmtId="0" fontId="49" fillId="0" borderId="18" xfId="74" applyFont="1" applyFill="1" applyBorder="1" applyAlignment="1">
      <alignment horizontal="left" vertical="center" wrapText="1"/>
    </xf>
    <xf numFmtId="4" fontId="49" fillId="0" borderId="25" xfId="39" applyNumberFormat="1" applyFont="1" applyBorder="1" applyAlignment="1">
      <alignment vertical="center" wrapText="1"/>
    </xf>
    <xf numFmtId="2" fontId="49" fillId="0" borderId="47" xfId="62" applyNumberFormat="1" applyFont="1" applyBorder="1" applyAlignment="1">
      <alignment horizontal="center" vertical="center" wrapText="1"/>
    </xf>
    <xf numFmtId="0" fontId="32" fillId="0" borderId="0" xfId="89" applyFont="1" applyBorder="1"/>
    <xf numFmtId="2" fontId="51" fillId="24" borderId="44" xfId="73" applyNumberFormat="1" applyFont="1" applyFill="1" applyBorder="1" applyAlignment="1">
      <alignment horizontal="center" vertical="center"/>
    </xf>
    <xf numFmtId="2" fontId="49" fillId="0" borderId="47" xfId="62" applyNumberFormat="1" applyFont="1" applyFill="1" applyBorder="1" applyAlignment="1">
      <alignment horizontal="center" vertical="center" wrapText="1"/>
    </xf>
    <xf numFmtId="0" fontId="29" fillId="0" borderId="0" xfId="89" applyFont="1" applyBorder="1"/>
    <xf numFmtId="0" fontId="49" fillId="28" borderId="18" xfId="74" applyFont="1" applyFill="1" applyBorder="1" applyAlignment="1">
      <alignment horizontal="center" vertical="center"/>
    </xf>
    <xf numFmtId="4" fontId="49" fillId="28" borderId="18" xfId="39" applyNumberFormat="1" applyFont="1" applyFill="1" applyBorder="1" applyAlignment="1">
      <alignment vertical="center" wrapText="1"/>
    </xf>
    <xf numFmtId="166" fontId="49" fillId="28" borderId="18" xfId="62" applyNumberFormat="1" applyFont="1" applyFill="1" applyBorder="1" applyAlignment="1">
      <alignment horizontal="right" vertical="center" wrapText="1"/>
    </xf>
    <xf numFmtId="166" fontId="49" fillId="28" borderId="47" xfId="62" applyNumberFormat="1" applyFont="1" applyFill="1" applyBorder="1" applyAlignment="1">
      <alignment horizontal="right" vertical="center" wrapText="1"/>
    </xf>
    <xf numFmtId="0" fontId="49" fillId="28" borderId="18" xfId="73" applyFont="1" applyFill="1" applyBorder="1" applyAlignment="1">
      <alignment horizontal="center" vertical="center"/>
    </xf>
    <xf numFmtId="0" fontId="32" fillId="0" borderId="0" xfId="90" applyFont="1" applyBorder="1"/>
    <xf numFmtId="0" fontId="32" fillId="0" borderId="0" xfId="89" applyFont="1" applyBorder="1" applyAlignment="1">
      <alignment horizontal="center"/>
    </xf>
    <xf numFmtId="184" fontId="32" fillId="0" borderId="0" xfId="34" applyNumberFormat="1" applyFont="1" applyBorder="1"/>
    <xf numFmtId="0" fontId="49" fillId="0" borderId="25" xfId="126" applyFont="1" applyBorder="1" applyAlignment="1">
      <alignment horizontal="center" vertical="center"/>
    </xf>
    <xf numFmtId="0" fontId="49" fillId="0" borderId="25" xfId="73" applyFont="1" applyFill="1" applyBorder="1" applyAlignment="1">
      <alignment horizontal="left" vertical="center" wrapText="1"/>
    </xf>
    <xf numFmtId="0" fontId="49" fillId="0" borderId="25" xfId="73" applyFont="1" applyBorder="1" applyAlignment="1">
      <alignment horizontal="center" vertical="center"/>
    </xf>
    <xf numFmtId="166" fontId="49" fillId="0" borderId="25" xfId="62" applyNumberFormat="1" applyFont="1" applyBorder="1" applyAlignment="1">
      <alignment horizontal="right" vertical="center" wrapText="1"/>
    </xf>
    <xf numFmtId="0" fontId="51" fillId="0" borderId="77" xfId="126" applyFont="1" applyBorder="1" applyAlignment="1">
      <alignment horizontal="center" vertical="center" wrapText="1"/>
    </xf>
    <xf numFmtId="2" fontId="49" fillId="0" borderId="11" xfId="62" applyNumberFormat="1" applyFont="1" applyBorder="1" applyAlignment="1">
      <alignment horizontal="center" vertical="center" wrapText="1"/>
    </xf>
    <xf numFmtId="0" fontId="49" fillId="29" borderId="90" xfId="73" applyFont="1" applyFill="1" applyBorder="1" applyAlignment="1">
      <alignment horizontal="center" vertical="center"/>
    </xf>
    <xf numFmtId="0" fontId="49" fillId="29" borderId="91" xfId="74" applyFont="1" applyFill="1" applyBorder="1" applyAlignment="1">
      <alignment horizontal="center" vertical="center"/>
    </xf>
    <xf numFmtId="0" fontId="49" fillId="29" borderId="91" xfId="74" applyFont="1" applyFill="1" applyBorder="1" applyAlignment="1">
      <alignment horizontal="left" vertical="center"/>
    </xf>
    <xf numFmtId="4" fontId="49" fillId="29" borderId="91" xfId="39" applyNumberFormat="1" applyFont="1" applyFill="1" applyBorder="1" applyAlignment="1">
      <alignment vertical="center" wrapText="1"/>
    </xf>
    <xf numFmtId="166" fontId="49" fillId="29" borderId="91" xfId="62" applyNumberFormat="1" applyFont="1" applyFill="1" applyBorder="1" applyAlignment="1">
      <alignment horizontal="right" vertical="center" wrapText="1"/>
    </xf>
    <xf numFmtId="166" fontId="49" fillId="29" borderId="92" xfId="62" applyNumberFormat="1" applyFont="1" applyFill="1" applyBorder="1" applyAlignment="1">
      <alignment horizontal="right" vertical="center" wrapText="1"/>
    </xf>
    <xf numFmtId="2" fontId="51" fillId="29" borderId="92" xfId="62" applyNumberFormat="1" applyFont="1" applyFill="1" applyBorder="1" applyAlignment="1">
      <alignment horizontal="center" vertical="center" wrapText="1"/>
    </xf>
    <xf numFmtId="0" fontId="49" fillId="0" borderId="94" xfId="73" applyFont="1" applyBorder="1" applyAlignment="1">
      <alignment horizontal="center" vertical="center"/>
    </xf>
    <xf numFmtId="0" fontId="49" fillId="0" borderId="96" xfId="73" applyFont="1" applyBorder="1" applyAlignment="1">
      <alignment horizontal="center" vertical="center"/>
    </xf>
    <xf numFmtId="0" fontId="49" fillId="0" borderId="97" xfId="73" applyFont="1" applyBorder="1" applyAlignment="1">
      <alignment horizontal="center" vertical="center"/>
    </xf>
    <xf numFmtId="0" fontId="49" fillId="28" borderId="97" xfId="73" applyFont="1" applyFill="1" applyBorder="1" applyAlignment="1">
      <alignment horizontal="center" vertical="center"/>
    </xf>
    <xf numFmtId="0" fontId="49" fillId="28" borderId="97" xfId="73" applyFont="1" applyFill="1" applyBorder="1" applyAlignment="1">
      <alignment horizontal="left" vertical="center" wrapText="1"/>
    </xf>
    <xf numFmtId="4" fontId="49" fillId="28" borderId="97" xfId="39" applyNumberFormat="1" applyFont="1" applyFill="1" applyBorder="1" applyAlignment="1">
      <alignment vertical="center" wrapText="1"/>
    </xf>
    <xf numFmtId="166" fontId="49" fillId="28" borderId="97" xfId="62" applyNumberFormat="1" applyFont="1" applyFill="1" applyBorder="1" applyAlignment="1">
      <alignment horizontal="right" vertical="center" wrapText="1"/>
    </xf>
    <xf numFmtId="166" fontId="49" fillId="28" borderId="98" xfId="62" applyNumberFormat="1" applyFont="1" applyFill="1" applyBorder="1" applyAlignment="1">
      <alignment horizontal="right" vertical="center" wrapText="1"/>
    </xf>
    <xf numFmtId="2" fontId="49" fillId="0" borderId="98" xfId="62" applyNumberFormat="1" applyFont="1" applyBorder="1" applyAlignment="1">
      <alignment horizontal="center" vertical="center" wrapText="1"/>
    </xf>
    <xf numFmtId="2" fontId="58" fillId="0" borderId="98" xfId="62" applyNumberFormat="1" applyFont="1" applyBorder="1" applyAlignment="1">
      <alignment horizontal="center" vertical="center" wrapText="1"/>
    </xf>
    <xf numFmtId="0" fontId="49" fillId="0" borderId="18" xfId="73" applyFont="1" applyFill="1" applyBorder="1" applyAlignment="1">
      <alignment horizontal="left" vertical="top" wrapText="1"/>
    </xf>
    <xf numFmtId="0" fontId="49" fillId="0" borderId="18" xfId="73" applyFont="1" applyFill="1" applyBorder="1" applyAlignment="1">
      <alignment horizontal="left" vertical="top"/>
    </xf>
    <xf numFmtId="0" fontId="32" fillId="0" borderId="0" xfId="89" applyFont="1" applyAlignment="1">
      <alignment vertical="top"/>
    </xf>
    <xf numFmtId="0" fontId="32" fillId="0" borderId="81" xfId="89" applyFont="1" applyBorder="1" applyAlignment="1">
      <alignment vertical="top"/>
    </xf>
    <xf numFmtId="0" fontId="51" fillId="24" borderId="43" xfId="73" applyFont="1" applyFill="1" applyBorder="1" applyAlignment="1">
      <alignment vertical="top"/>
    </xf>
    <xf numFmtId="0" fontId="49" fillId="0" borderId="14" xfId="74" applyFont="1" applyBorder="1" applyAlignment="1">
      <alignment horizontal="left" vertical="top"/>
    </xf>
    <xf numFmtId="0" fontId="49" fillId="0" borderId="18" xfId="74" applyFont="1" applyFill="1" applyBorder="1" applyAlignment="1">
      <alignment horizontal="left" vertical="top"/>
    </xf>
    <xf numFmtId="0" fontId="49" fillId="0" borderId="14" xfId="89" applyFont="1" applyBorder="1" applyAlignment="1">
      <alignment vertical="top"/>
    </xf>
    <xf numFmtId="0" fontId="49" fillId="0" borderId="18" xfId="135" applyFont="1" applyFill="1" applyBorder="1" applyAlignment="1">
      <alignment horizontal="left" vertical="top"/>
    </xf>
    <xf numFmtId="0" fontId="49" fillId="0" borderId="0" xfId="73" applyFont="1" applyAlignment="1">
      <alignment horizontal="left" vertical="top"/>
    </xf>
    <xf numFmtId="0" fontId="49" fillId="0" borderId="14" xfId="73" applyFont="1" applyBorder="1" applyAlignment="1">
      <alignment horizontal="left" vertical="top"/>
    </xf>
    <xf numFmtId="49" fontId="51" fillId="0" borderId="0" xfId="131" applyNumberFormat="1" applyFont="1" applyAlignment="1">
      <alignment horizontal="right" vertical="top"/>
    </xf>
    <xf numFmtId="0" fontId="51" fillId="0" borderId="21" xfId="128" applyFont="1" applyBorder="1" applyAlignment="1">
      <alignment horizontal="left" vertical="top"/>
    </xf>
    <xf numFmtId="0" fontId="51" fillId="0" borderId="21" xfId="128" applyFont="1" applyBorder="1" applyAlignment="1">
      <alignment horizontal="left" vertical="top" wrapText="1"/>
    </xf>
    <xf numFmtId="0" fontId="51" fillId="0" borderId="27" xfId="128" applyFont="1" applyBorder="1" applyAlignment="1">
      <alignment horizontal="left" vertical="top"/>
    </xf>
    <xf numFmtId="0" fontId="49" fillId="0" borderId="0" xfId="128" applyFont="1" applyAlignment="1">
      <alignment vertical="top"/>
    </xf>
    <xf numFmtId="0" fontId="49" fillId="0" borderId="65" xfId="0" applyFont="1" applyBorder="1" applyAlignment="1">
      <alignment vertical="top" wrapText="1"/>
    </xf>
    <xf numFmtId="0" fontId="49" fillId="0" borderId="45" xfId="0" applyFont="1" applyBorder="1" applyAlignment="1">
      <alignment vertical="top" wrapText="1"/>
    </xf>
    <xf numFmtId="0" fontId="49" fillId="0" borderId="24" xfId="0" applyFont="1" applyBorder="1" applyAlignment="1">
      <alignment vertical="top" wrapText="1"/>
    </xf>
    <xf numFmtId="0" fontId="49" fillId="25" borderId="0" xfId="130" applyFont="1" applyFill="1" applyAlignment="1">
      <alignment horizontal="center" vertical="top" wrapText="1"/>
    </xf>
    <xf numFmtId="0" fontId="51" fillId="25" borderId="0" xfId="130" applyFont="1" applyFill="1" applyBorder="1" applyAlignment="1">
      <alignment horizontal="center" vertical="top" wrapText="1"/>
    </xf>
    <xf numFmtId="184" fontId="32" fillId="0" borderId="83" xfId="34" applyNumberFormat="1" applyFont="1" applyBorder="1" applyAlignment="1">
      <alignment vertical="top"/>
    </xf>
    <xf numFmtId="0" fontId="29" fillId="0" borderId="0" xfId="89" applyFont="1" applyAlignment="1">
      <alignment vertical="top"/>
    </xf>
    <xf numFmtId="0" fontId="49" fillId="0" borderId="18" xfId="74" applyFont="1" applyFill="1" applyBorder="1" applyAlignment="1" applyProtection="1">
      <alignment horizontal="left" vertical="top" wrapText="1"/>
      <protection locked="0"/>
    </xf>
    <xf numFmtId="0" fontId="54" fillId="0" borderId="85" xfId="89" applyFont="1" applyBorder="1" applyAlignment="1">
      <alignment horizont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0" xfId="130" applyFont="1" applyAlignment="1">
      <alignment horizontal="center" vertical="center"/>
    </xf>
    <xf numFmtId="0" fontId="51" fillId="0" borderId="14" xfId="130" applyFont="1" applyBorder="1" applyAlignment="1">
      <alignment horizont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48" xfId="89" applyFont="1" applyFill="1" applyBorder="1" applyAlignment="1">
      <alignment horizontal="left" wrapText="1"/>
    </xf>
    <xf numFmtId="0" fontId="49" fillId="27" borderId="20" xfId="89" applyFont="1" applyFill="1" applyBorder="1" applyAlignment="1">
      <alignment horizontal="left" wrapText="1"/>
    </xf>
    <xf numFmtId="0" fontId="49" fillId="27" borderId="42" xfId="89" applyFont="1" applyFill="1" applyBorder="1" applyAlignment="1">
      <alignment horizontal="left" wrapText="1"/>
    </xf>
    <xf numFmtId="0" fontId="49" fillId="26" borderId="73" xfId="89" applyFont="1" applyFill="1" applyBorder="1" applyAlignment="1">
      <alignment horizontal="center" wrapText="1"/>
    </xf>
    <xf numFmtId="0" fontId="49" fillId="26" borderId="56" xfId="89" applyFont="1" applyFill="1" applyBorder="1" applyAlignment="1">
      <alignment horizontal="center" wrapText="1"/>
    </xf>
    <xf numFmtId="0" fontId="49" fillId="26" borderId="72" xfId="89" applyFont="1" applyFill="1" applyBorder="1" applyAlignment="1">
      <alignment horizontal="center" wrapText="1"/>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29" xfId="126" applyFont="1" applyBorder="1" applyAlignment="1">
      <alignment horizontal="center" vertical="center" wrapText="1"/>
    </xf>
    <xf numFmtId="0" fontId="51" fillId="25" borderId="32" xfId="73" applyFont="1" applyFill="1" applyBorder="1" applyAlignment="1">
      <alignment horizontal="center" vertical="top" wrapText="1"/>
    </xf>
    <xf numFmtId="0" fontId="51" fillId="25" borderId="48" xfId="73" applyFont="1" applyFill="1" applyBorder="1" applyAlignment="1">
      <alignment horizontal="center" vertical="top" wrapText="1"/>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3" fontId="51" fillId="26" borderId="25"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0" fontId="49" fillId="0" borderId="34" xfId="128" applyFont="1" applyBorder="1" applyAlignment="1">
      <alignment horizontal="center" vertical="center" wrapText="1"/>
    </xf>
    <xf numFmtId="0" fontId="49" fillId="0" borderId="16" xfId="128" applyFont="1" applyBorder="1" applyAlignment="1">
      <alignment horizontal="center" vertical="center" wrapText="1"/>
    </xf>
    <xf numFmtId="0" fontId="49" fillId="0" borderId="17" xfId="128" applyFont="1" applyBorder="1" applyAlignment="1">
      <alignment horizontal="center" vertical="center" wrapText="1"/>
    </xf>
    <xf numFmtId="0" fontId="49" fillId="25" borderId="77" xfId="130" applyFont="1" applyFill="1" applyBorder="1" applyAlignment="1">
      <alignment horizontal="center" vertical="center" wrapText="1"/>
    </xf>
    <xf numFmtId="0" fontId="49" fillId="25" borderId="76"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0" fontId="43" fillId="0" borderId="85" xfId="89" applyFont="1" applyBorder="1" applyAlignment="1">
      <alignment horizontal="center" wrapText="1"/>
    </xf>
    <xf numFmtId="0" fontId="51" fillId="24" borderId="13" xfId="73" applyFont="1" applyFill="1" applyBorder="1" applyAlignment="1">
      <alignment horizontal="left" vertical="center"/>
    </xf>
    <xf numFmtId="0" fontId="49" fillId="25" borderId="20" xfId="130" applyFont="1" applyFill="1" applyBorder="1" applyAlignment="1">
      <alignment horizontal="center" vertical="center" wrapText="1"/>
    </xf>
    <xf numFmtId="0" fontId="49" fillId="25" borderId="42" xfId="130" applyFont="1" applyFill="1" applyBorder="1" applyAlignment="1">
      <alignment horizontal="center" vertical="center" wrapText="1"/>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0" fontId="51" fillId="0" borderId="0" xfId="130" applyFont="1" applyAlignment="1">
      <alignment horizontal="center" vertical="top"/>
    </xf>
    <xf numFmtId="0" fontId="49" fillId="27" borderId="52"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47"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57" xfId="89" applyFont="1" applyFill="1" applyBorder="1" applyAlignment="1">
      <alignment horizontal="center" vertical="center" wrapText="1"/>
    </xf>
    <xf numFmtId="0" fontId="43" fillId="0" borderId="85" xfId="0" applyFont="1" applyBorder="1" applyAlignment="1">
      <alignment horizontal="center" wrapText="1"/>
    </xf>
    <xf numFmtId="0" fontId="49" fillId="27" borderId="18" xfId="0" applyFont="1" applyFill="1" applyBorder="1" applyAlignment="1">
      <alignment horizontal="center" vertical="center" wrapText="1"/>
    </xf>
    <xf numFmtId="0" fontId="49" fillId="0" borderId="77" xfId="255" applyFont="1" applyBorder="1" applyAlignment="1">
      <alignment horizontal="center" vertical="center"/>
    </xf>
    <xf numFmtId="0" fontId="49" fillId="0" borderId="49" xfId="255" applyFont="1" applyBorder="1" applyAlignment="1">
      <alignment horizontal="center" vertic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0" fontId="51" fillId="24" borderId="46" xfId="0" applyFont="1" applyFill="1" applyBorder="1" applyAlignment="1">
      <alignment horizontal="center"/>
    </xf>
    <xf numFmtId="0" fontId="51" fillId="24" borderId="17" xfId="0" applyFont="1" applyFill="1" applyBorder="1" applyAlignment="1">
      <alignment horizont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21" xfId="0" applyFont="1" applyBorder="1"/>
    <xf numFmtId="0" fontId="49" fillId="0" borderId="22" xfId="0" applyFont="1" applyBorder="1"/>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0" fontId="49" fillId="0" borderId="27" xfId="0" applyFont="1" applyBorder="1"/>
    <xf numFmtId="0" fontId="49" fillId="0" borderId="31" xfId="0" applyFont="1" applyBorder="1"/>
    <xf numFmtId="0" fontId="49" fillId="0" borderId="28" xfId="0" applyFont="1" applyBorder="1"/>
    <xf numFmtId="0" fontId="49" fillId="0" borderId="62" xfId="0" applyFont="1" applyBorder="1" applyAlignment="1">
      <alignment horizontal="center"/>
    </xf>
    <xf numFmtId="0" fontId="49" fillId="0" borderId="28" xfId="0" applyFont="1" applyBorder="1" applyAlignment="1">
      <alignment horizontal="center"/>
    </xf>
    <xf numFmtId="172" fontId="49" fillId="0" borderId="19" xfId="34" applyFont="1" applyBorder="1" applyAlignment="1">
      <alignment horizontal="center"/>
    </xf>
    <xf numFmtId="172" fontId="49" fillId="0" borderId="23" xfId="34" applyFont="1" applyBorder="1" applyAlignment="1">
      <alignment horizontal="center"/>
    </xf>
    <xf numFmtId="0" fontId="49" fillId="24" borderId="27" xfId="0" applyFont="1" applyFill="1" applyBorder="1" applyAlignment="1">
      <alignment horizontal="center" vertical="center"/>
    </xf>
    <xf numFmtId="0" fontId="49" fillId="24" borderId="70" xfId="0" applyFont="1" applyFill="1" applyBorder="1" applyAlignment="1">
      <alignment horizontal="center" vertical="center"/>
    </xf>
    <xf numFmtId="0" fontId="51" fillId="24" borderId="34" xfId="0" applyFont="1" applyFill="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50" fillId="0" borderId="80" xfId="256" applyFont="1" applyBorder="1" applyAlignment="1" applyProtection="1">
      <alignment horizontal="center"/>
    </xf>
    <xf numFmtId="0" fontId="50" fillId="0" borderId="51" xfId="256"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5" applyFont="1" applyBorder="1" applyAlignment="1">
      <alignment horizontal="center" vertical="center"/>
    </xf>
    <xf numFmtId="0" fontId="49" fillId="0" borderId="50" xfId="255" applyFont="1" applyBorder="1" applyAlignment="1">
      <alignment horizontal="center" vertical="center"/>
    </xf>
    <xf numFmtId="0" fontId="49" fillId="0" borderId="78" xfId="255" applyFont="1" applyBorder="1" applyAlignment="1">
      <alignment horizontal="center" vertical="center"/>
    </xf>
    <xf numFmtId="0" fontId="49" fillId="0" borderId="59" xfId="255" applyFont="1" applyBorder="1" applyAlignment="1">
      <alignment horizontal="center" vertical="center"/>
    </xf>
    <xf numFmtId="0" fontId="49" fillId="0" borderId="58" xfId="255" applyFont="1" applyBorder="1" applyAlignment="1">
      <alignment horizontal="center" vertical="center"/>
    </xf>
    <xf numFmtId="0" fontId="49" fillId="0" borderId="68" xfId="255" applyFont="1" applyBorder="1" applyAlignment="1">
      <alignment horizontal="center" vertical="center"/>
    </xf>
    <xf numFmtId="0" fontId="49" fillId="0" borderId="56" xfId="255" applyFont="1" applyBorder="1" applyAlignment="1">
      <alignment horizontal="center" vertical="center"/>
    </xf>
    <xf numFmtId="0" fontId="49" fillId="0" borderId="72" xfId="255" applyFont="1" applyBorder="1" applyAlignment="1">
      <alignment horizontal="center" vertical="center"/>
    </xf>
    <xf numFmtId="0" fontId="49" fillId="0" borderId="66" xfId="255" applyFont="1" applyBorder="1" applyAlignment="1">
      <alignment horizontal="center" vertical="center"/>
    </xf>
    <xf numFmtId="0" fontId="49" fillId="0" borderId="55" xfId="255" applyFont="1" applyBorder="1" applyAlignment="1">
      <alignment horizontal="center" vertical="center"/>
    </xf>
    <xf numFmtId="0" fontId="49" fillId="0" borderId="74" xfId="255"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51" fillId="24" borderId="16" xfId="0" applyFont="1" applyFill="1" applyBorder="1" applyAlignment="1">
      <alignment horizontal="center"/>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31" xfId="0" applyFont="1" applyFill="1" applyBorder="1" applyAlignment="1">
      <alignment horizontal="center" vertical="center"/>
    </xf>
    <xf numFmtId="0" fontId="49" fillId="0" borderId="62" xfId="0" applyFont="1" applyBorder="1"/>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xf numFmtId="4" fontId="51" fillId="25" borderId="76" xfId="73" applyNumberFormat="1" applyFont="1" applyFill="1" applyBorder="1" applyAlignment="1">
      <alignment horizontal="center" vertical="center" wrapText="1"/>
    </xf>
    <xf numFmtId="2" fontId="59" fillId="0" borderId="93" xfId="62" applyNumberFormat="1" applyFont="1" applyBorder="1" applyAlignment="1">
      <alignment horizontal="center" vertical="center" wrapText="1"/>
    </xf>
    <xf numFmtId="2" fontId="59" fillId="0" borderId="95" xfId="62" applyNumberFormat="1" applyFont="1" applyBorder="1" applyAlignment="1">
      <alignment horizontal="center" vertical="center" wrapText="1"/>
    </xf>
    <xf numFmtId="2" fontId="59" fillId="0" borderId="99" xfId="62" applyNumberFormat="1" applyFont="1" applyBorder="1" applyAlignment="1">
      <alignment horizontal="center" vertical="center" wrapText="1"/>
    </xf>
    <xf numFmtId="0" fontId="51" fillId="25" borderId="89" xfId="73" applyFont="1" applyFill="1" applyBorder="1" applyAlignment="1">
      <alignment horizontal="center" vertical="center" wrapText="1"/>
    </xf>
    <xf numFmtId="0" fontId="51" fillId="25" borderId="77" xfId="73" applyFont="1" applyFill="1" applyBorder="1" applyAlignment="1">
      <alignment horizontal="center" vertical="center" wrapText="1"/>
    </xf>
    <xf numFmtId="4" fontId="51" fillId="25" borderId="77" xfId="73" applyNumberFormat="1" applyFont="1" applyFill="1" applyBorder="1" applyAlignment="1">
      <alignment horizontal="center" vertical="center" wrapText="1"/>
    </xf>
    <xf numFmtId="0" fontId="49" fillId="0" borderId="18" xfId="74" applyFont="1" applyFill="1" applyBorder="1" applyAlignment="1">
      <alignment horizontal="left" vertical="top" wrapText="1"/>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customXml" Target="../customXml/item1.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24" Type="http://schemas.openxmlformats.org/officeDocument/2006/relationships/customXml" Target="../customXml/item2.xml"/><Relationship Id="rId54" Type="http://schemas.openxmlformats.org/officeDocument/2006/relationships/externalLink" Target="externalLinks/externalLink50.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 Type="http://schemas.openxmlformats.org/officeDocument/2006/relationships/worksheet" Target="worksheets/sheet1.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119" Type="http://schemas.openxmlformats.org/officeDocument/2006/relationships/theme" Target="theme/theme1.xml"/><Relationship Id="rId44" Type="http://schemas.openxmlformats.org/officeDocument/2006/relationships/externalLink" Target="externalLinks/externalLink40.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styles" Target="styles.xml"/><Relationship Id="rId125" Type="http://schemas.openxmlformats.org/officeDocument/2006/relationships/customXml" Target="../customXml/item3.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6.%202024/01.Actualizacion_documento_%20licitacion_transporte/07.%20Versi&#243;n%20Para%20Enviar%20a%20Estandarizar/V&#237;nculoExternoRecuperado1?DABCFF17" TargetMode="External"/><Relationship Id="rId1" Type="http://schemas.openxmlformats.org/officeDocument/2006/relationships/externalLinkPath" Target="file:///\\DABCFF1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80</v>
          </cell>
          <cell r="K4">
            <v>80</v>
          </cell>
          <cell r="L4">
            <v>80</v>
          </cell>
          <cell r="M4">
            <v>80</v>
          </cell>
          <cell r="N4">
            <v>80</v>
          </cell>
          <cell r="O4">
            <v>80</v>
          </cell>
          <cell r="P4">
            <v>80</v>
          </cell>
          <cell r="Q4">
            <v>80</v>
          </cell>
          <cell r="R4">
            <v>80</v>
          </cell>
          <cell r="S4">
            <v>80</v>
          </cell>
          <cell r="T4">
            <v>80</v>
          </cell>
          <cell r="U4">
            <v>80</v>
          </cell>
          <cell r="V4">
            <v>80</v>
          </cell>
          <cell r="W4">
            <v>80</v>
          </cell>
          <cell r="X4">
            <v>80</v>
          </cell>
          <cell r="Y4">
            <v>80</v>
          </cell>
          <cell r="Z4">
            <v>80</v>
          </cell>
          <cell r="AA4">
            <v>80</v>
          </cell>
          <cell r="AB4">
            <v>80</v>
          </cell>
          <cell r="AC4">
            <v>80</v>
          </cell>
          <cell r="AD4">
            <v>80</v>
          </cell>
          <cell r="AE4">
            <v>80</v>
          </cell>
          <cell r="AF4">
            <v>80</v>
          </cell>
          <cell r="AG4">
            <v>80</v>
          </cell>
          <cell r="AH4">
            <v>80</v>
          </cell>
          <cell r="AI4">
            <v>80</v>
          </cell>
          <cell r="AJ4">
            <v>80</v>
          </cell>
          <cell r="AK4">
            <v>80</v>
          </cell>
          <cell r="AL4">
            <v>80</v>
          </cell>
          <cell r="AM4">
            <v>80</v>
          </cell>
          <cell r="AN4">
            <v>80</v>
          </cell>
          <cell r="AO4">
            <v>80</v>
          </cell>
          <cell r="AP4">
            <v>80</v>
          </cell>
          <cell r="AQ4">
            <v>80</v>
          </cell>
          <cell r="AR4">
            <v>80</v>
          </cell>
          <cell r="AS4">
            <v>80</v>
          </cell>
          <cell r="AT4">
            <v>80</v>
          </cell>
          <cell r="AU4">
            <v>80</v>
          </cell>
          <cell r="AV4">
            <v>80</v>
          </cell>
          <cell r="AW4">
            <v>80</v>
          </cell>
          <cell r="AX4">
            <v>284168.42105263157</v>
          </cell>
          <cell r="AY4">
            <v>284168.25</v>
          </cell>
          <cell r="AZ4">
            <v>284168.42105263157</v>
          </cell>
          <cell r="BA4">
            <v>284168.42105263157</v>
          </cell>
          <cell r="BB4">
            <v>284168.42105263157</v>
          </cell>
          <cell r="BC4">
            <v>284168.42105263157</v>
          </cell>
          <cell r="BD4">
            <v>284168.42105263157</v>
          </cell>
          <cell r="BE4">
            <v>284168.42105263157</v>
          </cell>
          <cell r="BF4">
            <v>284168.25</v>
          </cell>
          <cell r="BG4">
            <v>284168.42105263157</v>
          </cell>
          <cell r="BH4">
            <v>284168.42105263157</v>
          </cell>
          <cell r="BI4">
            <v>284168.42105263157</v>
          </cell>
          <cell r="BJ4">
            <v>284168.42105263157</v>
          </cell>
          <cell r="BK4">
            <v>284168.42105263157</v>
          </cell>
          <cell r="BL4">
            <v>284168.42105263157</v>
          </cell>
          <cell r="BM4">
            <v>284168.25</v>
          </cell>
          <cell r="BN4">
            <v>284168.42105263157</v>
          </cell>
          <cell r="BO4">
            <v>284168.42105263157</v>
          </cell>
          <cell r="BP4">
            <v>284168.42105263157</v>
          </cell>
          <cell r="BQ4">
            <v>284168.42105263157</v>
          </cell>
          <cell r="BR4">
            <v>284168.42105263157</v>
          </cell>
          <cell r="BS4">
            <v>284168.42105263157</v>
          </cell>
          <cell r="BT4">
            <v>284168.25</v>
          </cell>
          <cell r="BU4">
            <v>284168.25</v>
          </cell>
          <cell r="BV4">
            <v>284168.25</v>
          </cell>
          <cell r="BW4">
            <v>284168.25</v>
          </cell>
          <cell r="BX4">
            <v>284168.25</v>
          </cell>
          <cell r="BY4">
            <v>284168.25</v>
          </cell>
          <cell r="BZ4">
            <v>284168.25</v>
          </cell>
          <cell r="CA4">
            <v>284168.25</v>
          </cell>
          <cell r="CB4">
            <v>284168.25</v>
          </cell>
          <cell r="CC4">
            <v>284168.25</v>
          </cell>
          <cell r="CD4">
            <v>284168.25</v>
          </cell>
          <cell r="CE4">
            <v>284168.25</v>
          </cell>
          <cell r="CF4">
            <v>284168.25</v>
          </cell>
          <cell r="CG4">
            <v>284168.25</v>
          </cell>
          <cell r="CH4">
            <v>284168.25</v>
          </cell>
          <cell r="CI4">
            <v>284168.25</v>
          </cell>
          <cell r="CJ4">
            <v>284168.25</v>
          </cell>
          <cell r="CK4">
            <v>284168.25</v>
          </cell>
        </row>
        <row r="5">
          <cell r="J5">
            <v>284168.25</v>
          </cell>
          <cell r="K5">
            <v>284168.25</v>
          </cell>
          <cell r="L5">
            <v>284168.25</v>
          </cell>
          <cell r="M5">
            <v>284168.25</v>
          </cell>
          <cell r="N5">
            <v>284168.25</v>
          </cell>
          <cell r="O5">
            <v>284168.25</v>
          </cell>
          <cell r="P5">
            <v>284168.25</v>
          </cell>
          <cell r="Q5">
            <v>284168.25</v>
          </cell>
          <cell r="R5">
            <v>284168.25</v>
          </cell>
          <cell r="S5">
            <v>284168.25</v>
          </cell>
          <cell r="T5">
            <v>284168.25</v>
          </cell>
          <cell r="U5">
            <v>284168.25</v>
          </cell>
          <cell r="V5">
            <v>284168.25</v>
          </cell>
          <cell r="W5">
            <v>284168.25</v>
          </cell>
          <cell r="X5">
            <v>284168.25</v>
          </cell>
          <cell r="Y5">
            <v>284168.25</v>
          </cell>
          <cell r="Z5">
            <v>284168.25</v>
          </cell>
          <cell r="AA5">
            <v>284168.25</v>
          </cell>
          <cell r="AB5">
            <v>284168.25</v>
          </cell>
          <cell r="AC5">
            <v>284168.25</v>
          </cell>
          <cell r="AD5">
            <v>284168.25</v>
          </cell>
          <cell r="AE5">
            <v>284168.25</v>
          </cell>
          <cell r="AF5">
            <v>284168.25</v>
          </cell>
          <cell r="AG5">
            <v>284168.25</v>
          </cell>
          <cell r="AH5">
            <v>284168.25</v>
          </cell>
          <cell r="AI5">
            <v>284168.25</v>
          </cell>
          <cell r="AJ5">
            <v>284168.25</v>
          </cell>
          <cell r="AK5">
            <v>284168.25</v>
          </cell>
          <cell r="AL5">
            <v>284168.25</v>
          </cell>
          <cell r="AM5">
            <v>284168.25</v>
          </cell>
          <cell r="AN5">
            <v>284168.25</v>
          </cell>
          <cell r="AO5">
            <v>284168.25</v>
          </cell>
          <cell r="AP5">
            <v>284168.25</v>
          </cell>
          <cell r="AQ5">
            <v>284168.25</v>
          </cell>
          <cell r="AR5">
            <v>284168.25</v>
          </cell>
          <cell r="AS5">
            <v>284168.25</v>
          </cell>
          <cell r="AT5">
            <v>284168.25</v>
          </cell>
          <cell r="AU5">
            <v>284168.25</v>
          </cell>
          <cell r="AV5">
            <v>284168.25</v>
          </cell>
          <cell r="AW5">
            <v>284168.25</v>
          </cell>
          <cell r="AX5">
            <v>10140160</v>
          </cell>
          <cell r="AY5">
            <v>10140160</v>
          </cell>
          <cell r="AZ5">
            <v>10140160</v>
          </cell>
          <cell r="BA5">
            <v>10140160</v>
          </cell>
          <cell r="BB5">
            <v>10140160</v>
          </cell>
          <cell r="BC5">
            <v>10140160</v>
          </cell>
          <cell r="BD5">
            <v>10140160</v>
          </cell>
          <cell r="BE5">
            <v>10140160</v>
          </cell>
          <cell r="BF5">
            <v>10140160</v>
          </cell>
          <cell r="BG5">
            <v>10140160</v>
          </cell>
          <cell r="BH5">
            <v>10140160</v>
          </cell>
          <cell r="BI5">
            <v>10140160</v>
          </cell>
          <cell r="BJ5">
            <v>10140160</v>
          </cell>
          <cell r="BK5">
            <v>10140160</v>
          </cell>
          <cell r="BL5">
            <v>10140160</v>
          </cell>
          <cell r="BM5">
            <v>10140160</v>
          </cell>
          <cell r="BN5">
            <v>10140160</v>
          </cell>
          <cell r="BO5">
            <v>10140160</v>
          </cell>
          <cell r="BP5">
            <v>10140160</v>
          </cell>
          <cell r="BQ5">
            <v>10140160</v>
          </cell>
          <cell r="BR5">
            <v>10140160</v>
          </cell>
          <cell r="BS5">
            <v>10140160</v>
          </cell>
          <cell r="BT5">
            <v>10140160</v>
          </cell>
          <cell r="BU5">
            <v>10140160</v>
          </cell>
          <cell r="BV5">
            <v>10140160</v>
          </cell>
          <cell r="BW5">
            <v>10140160</v>
          </cell>
          <cell r="BX5">
            <v>10140160</v>
          </cell>
          <cell r="BY5">
            <v>10140160</v>
          </cell>
          <cell r="BZ5">
            <v>10140160</v>
          </cell>
          <cell r="CA5">
            <v>10140160</v>
          </cell>
          <cell r="CB5">
            <v>10140160</v>
          </cell>
          <cell r="CC5">
            <v>10140160</v>
          </cell>
          <cell r="CD5">
            <v>10140160</v>
          </cell>
          <cell r="CE5">
            <v>10140160</v>
          </cell>
          <cell r="CF5">
            <v>10140160</v>
          </cell>
          <cell r="CG5">
            <v>10140160</v>
          </cell>
          <cell r="CH5">
            <v>10140160</v>
          </cell>
          <cell r="CI5">
            <v>10140160</v>
          </cell>
          <cell r="CJ5">
            <v>10140160</v>
          </cell>
          <cell r="CK5">
            <v>10140160</v>
          </cell>
        </row>
        <row r="6">
          <cell r="J6">
            <v>10140160</v>
          </cell>
          <cell r="K6">
            <v>10140160</v>
          </cell>
          <cell r="L6">
            <v>10140160</v>
          </cell>
          <cell r="M6">
            <v>10140160</v>
          </cell>
          <cell r="N6">
            <v>10140160</v>
          </cell>
          <cell r="O6">
            <v>10140160</v>
          </cell>
          <cell r="P6">
            <v>10140160</v>
          </cell>
          <cell r="Q6">
            <v>10140160</v>
          </cell>
          <cell r="R6">
            <v>10140160</v>
          </cell>
          <cell r="S6">
            <v>10140160</v>
          </cell>
          <cell r="T6">
            <v>10140160</v>
          </cell>
          <cell r="U6">
            <v>10140160</v>
          </cell>
          <cell r="V6">
            <v>10140160</v>
          </cell>
          <cell r="W6">
            <v>10140160</v>
          </cell>
          <cell r="X6">
            <v>10140160</v>
          </cell>
          <cell r="Y6">
            <v>10140160</v>
          </cell>
          <cell r="Z6">
            <v>10140160</v>
          </cell>
          <cell r="AA6">
            <v>10140160</v>
          </cell>
          <cell r="AB6">
            <v>10140160</v>
          </cell>
          <cell r="AC6">
            <v>10140160</v>
          </cell>
          <cell r="AD6">
            <v>10140160</v>
          </cell>
          <cell r="AE6">
            <v>10140160</v>
          </cell>
          <cell r="AF6">
            <v>10140160</v>
          </cell>
          <cell r="AG6">
            <v>10140160</v>
          </cell>
          <cell r="AH6">
            <v>10140160</v>
          </cell>
          <cell r="AI6">
            <v>10140160</v>
          </cell>
          <cell r="AJ6">
            <v>10140160</v>
          </cell>
          <cell r="AK6">
            <v>10140160</v>
          </cell>
          <cell r="AL6">
            <v>10140160</v>
          </cell>
          <cell r="AM6">
            <v>10140160</v>
          </cell>
          <cell r="AN6">
            <v>10140160</v>
          </cell>
          <cell r="AO6">
            <v>10140160</v>
          </cell>
          <cell r="AP6">
            <v>10140160</v>
          </cell>
          <cell r="AQ6">
            <v>10140160</v>
          </cell>
          <cell r="AR6">
            <v>10140160</v>
          </cell>
          <cell r="AS6">
            <v>10140160</v>
          </cell>
          <cell r="AT6">
            <v>10140160</v>
          </cell>
          <cell r="AU6">
            <v>10140160</v>
          </cell>
          <cell r="AV6">
            <v>10140160</v>
          </cell>
          <cell r="AW6">
            <v>10140160</v>
          </cell>
          <cell r="AX6">
            <v>10140160</v>
          </cell>
          <cell r="AY6">
            <v>10140160</v>
          </cell>
          <cell r="AZ6">
            <v>10140160</v>
          </cell>
          <cell r="BA6">
            <v>10140160</v>
          </cell>
          <cell r="BB6">
            <v>10140160</v>
          </cell>
          <cell r="BC6">
            <v>10140160</v>
          </cell>
          <cell r="BD6">
            <v>10140160</v>
          </cell>
          <cell r="BE6">
            <v>10140160</v>
          </cell>
          <cell r="BF6">
            <v>10140160</v>
          </cell>
          <cell r="BG6">
            <v>10140160</v>
          </cell>
          <cell r="BH6">
            <v>10140160</v>
          </cell>
          <cell r="BI6">
            <v>10140160</v>
          </cell>
          <cell r="BJ6">
            <v>10140160</v>
          </cell>
          <cell r="BK6">
            <v>10140160</v>
          </cell>
          <cell r="BL6">
            <v>10140160</v>
          </cell>
          <cell r="BM6">
            <v>10140160</v>
          </cell>
          <cell r="BN6">
            <v>10140160</v>
          </cell>
          <cell r="BO6">
            <v>10140160</v>
          </cell>
          <cell r="BP6">
            <v>10140160</v>
          </cell>
          <cell r="BQ6">
            <v>10140160</v>
          </cell>
          <cell r="BR6">
            <v>10140160</v>
          </cell>
          <cell r="BS6">
            <v>10140160</v>
          </cell>
          <cell r="BT6">
            <v>10140160</v>
          </cell>
          <cell r="BU6">
            <v>10140160</v>
          </cell>
          <cell r="BV6">
            <v>10140160</v>
          </cell>
          <cell r="BW6">
            <v>10140160</v>
          </cell>
          <cell r="BX6">
            <v>10140160</v>
          </cell>
          <cell r="BY6">
            <v>10140160</v>
          </cell>
          <cell r="BZ6">
            <v>10140160</v>
          </cell>
          <cell r="CA6">
            <v>10140160</v>
          </cell>
          <cell r="CB6">
            <v>10140160</v>
          </cell>
          <cell r="CC6">
            <v>10140160</v>
          </cell>
          <cell r="CD6">
            <v>10140160</v>
          </cell>
          <cell r="CE6">
            <v>10140160</v>
          </cell>
          <cell r="CF6">
            <v>10140160</v>
          </cell>
          <cell r="CG6">
            <v>10140160</v>
          </cell>
          <cell r="CH6">
            <v>10140160</v>
          </cell>
          <cell r="CI6">
            <v>10140160</v>
          </cell>
          <cell r="CJ6">
            <v>10140160</v>
          </cell>
          <cell r="CK6">
            <v>261500</v>
          </cell>
        </row>
        <row r="7">
          <cell r="J7">
            <v>261500</v>
          </cell>
          <cell r="K7">
            <v>261500</v>
          </cell>
          <cell r="L7">
            <v>261500</v>
          </cell>
          <cell r="M7">
            <v>261500</v>
          </cell>
          <cell r="N7">
            <v>261500</v>
          </cell>
          <cell r="O7">
            <v>261500</v>
          </cell>
          <cell r="P7">
            <v>261500</v>
          </cell>
          <cell r="Q7">
            <v>261500</v>
          </cell>
          <cell r="R7">
            <v>261500</v>
          </cell>
          <cell r="S7">
            <v>261500</v>
          </cell>
          <cell r="T7">
            <v>261500</v>
          </cell>
          <cell r="U7">
            <v>261500</v>
          </cell>
          <cell r="V7">
            <v>261500</v>
          </cell>
          <cell r="W7">
            <v>261500</v>
          </cell>
          <cell r="X7">
            <v>261500</v>
          </cell>
          <cell r="Y7">
            <v>261500</v>
          </cell>
          <cell r="Z7">
            <v>261500</v>
          </cell>
          <cell r="AA7">
            <v>261500</v>
          </cell>
          <cell r="AB7">
            <v>261500</v>
          </cell>
          <cell r="AC7">
            <v>261500</v>
          </cell>
          <cell r="AD7">
            <v>261500</v>
          </cell>
          <cell r="AE7">
            <v>261500</v>
          </cell>
          <cell r="AF7">
            <v>261500</v>
          </cell>
          <cell r="AG7">
            <v>261500</v>
          </cell>
          <cell r="AH7">
            <v>261500</v>
          </cell>
          <cell r="AI7">
            <v>261500</v>
          </cell>
          <cell r="AJ7">
            <v>261500</v>
          </cell>
          <cell r="AK7">
            <v>261500</v>
          </cell>
          <cell r="AL7">
            <v>261500</v>
          </cell>
          <cell r="AM7">
            <v>261500</v>
          </cell>
          <cell r="AN7">
            <v>261500</v>
          </cell>
          <cell r="AO7">
            <v>261500</v>
          </cell>
          <cell r="AP7">
            <v>261500</v>
          </cell>
          <cell r="AQ7">
            <v>261500</v>
          </cell>
          <cell r="AR7">
            <v>261500</v>
          </cell>
          <cell r="AS7">
            <v>261500</v>
          </cell>
          <cell r="AT7">
            <v>261500</v>
          </cell>
          <cell r="AU7">
            <v>261500</v>
          </cell>
          <cell r="AV7">
            <v>261500</v>
          </cell>
          <cell r="AW7">
            <v>261500</v>
          </cell>
          <cell r="AX7">
            <v>261500</v>
          </cell>
          <cell r="AY7">
            <v>261500</v>
          </cell>
          <cell r="AZ7">
            <v>261500</v>
          </cell>
          <cell r="BA7">
            <v>8463000</v>
          </cell>
          <cell r="BB7">
            <v>8463000</v>
          </cell>
          <cell r="BC7">
            <v>8463000</v>
          </cell>
          <cell r="BD7">
            <v>8463000</v>
          </cell>
          <cell r="BE7">
            <v>8463000</v>
          </cell>
          <cell r="BF7">
            <v>8463000</v>
          </cell>
          <cell r="BG7">
            <v>8463000</v>
          </cell>
          <cell r="BH7">
            <v>8463000</v>
          </cell>
          <cell r="BI7">
            <v>8463000</v>
          </cell>
          <cell r="BJ7">
            <v>8463000</v>
          </cell>
          <cell r="BK7">
            <v>8463000</v>
          </cell>
          <cell r="BL7">
            <v>8463000</v>
          </cell>
          <cell r="BM7">
            <v>8463000</v>
          </cell>
          <cell r="BN7">
            <v>8463000</v>
          </cell>
          <cell r="BO7">
            <v>8463000</v>
          </cell>
          <cell r="BP7">
            <v>8463000</v>
          </cell>
          <cell r="BQ7">
            <v>8463000</v>
          </cell>
          <cell r="BR7">
            <v>8463000</v>
          </cell>
          <cell r="BS7">
            <v>8463000</v>
          </cell>
          <cell r="BT7">
            <v>8463000</v>
          </cell>
          <cell r="BU7">
            <v>8463000</v>
          </cell>
          <cell r="BV7">
            <v>8463000</v>
          </cell>
          <cell r="BW7">
            <v>8463000</v>
          </cell>
          <cell r="BX7">
            <v>8463000</v>
          </cell>
          <cell r="BY7">
            <v>8463000</v>
          </cell>
          <cell r="BZ7">
            <v>8463000</v>
          </cell>
          <cell r="CA7">
            <v>8463000</v>
          </cell>
          <cell r="CB7">
            <v>8463000</v>
          </cell>
          <cell r="CC7">
            <v>8463000</v>
          </cell>
          <cell r="CD7">
            <v>8463000</v>
          </cell>
          <cell r="CE7">
            <v>8463000</v>
          </cell>
          <cell r="CF7">
            <v>8463000</v>
          </cell>
          <cell r="CG7">
            <v>8463000</v>
          </cell>
          <cell r="CH7">
            <v>8463000</v>
          </cell>
          <cell r="CI7">
            <v>8463000</v>
          </cell>
          <cell r="CJ7">
            <v>8463000</v>
          </cell>
          <cell r="CK7">
            <v>8463000</v>
          </cell>
        </row>
        <row r="8">
          <cell r="J8">
            <v>8463000</v>
          </cell>
          <cell r="K8">
            <v>8463000</v>
          </cell>
          <cell r="L8">
            <v>8463000</v>
          </cell>
          <cell r="M8">
            <v>8463000</v>
          </cell>
          <cell r="N8">
            <v>8463000</v>
          </cell>
          <cell r="O8">
            <v>8463000</v>
          </cell>
          <cell r="P8">
            <v>8463000</v>
          </cell>
          <cell r="Q8">
            <v>8463000</v>
          </cell>
          <cell r="R8">
            <v>8463000</v>
          </cell>
          <cell r="S8">
            <v>8463000</v>
          </cell>
          <cell r="T8">
            <v>8463000</v>
          </cell>
          <cell r="U8">
            <v>8463000</v>
          </cell>
          <cell r="V8">
            <v>8463000</v>
          </cell>
          <cell r="W8">
            <v>8463000</v>
          </cell>
          <cell r="X8">
            <v>8463000</v>
          </cell>
          <cell r="Y8">
            <v>8463000</v>
          </cell>
          <cell r="Z8">
            <v>8463000</v>
          </cell>
          <cell r="AA8">
            <v>8463000</v>
          </cell>
          <cell r="AB8">
            <v>8463000</v>
          </cell>
          <cell r="AC8">
            <v>8463000</v>
          </cell>
          <cell r="AD8">
            <v>8463000</v>
          </cell>
          <cell r="AE8">
            <v>8463000</v>
          </cell>
          <cell r="AF8">
            <v>8463000</v>
          </cell>
          <cell r="AG8">
            <v>8463000</v>
          </cell>
          <cell r="AH8">
            <v>8463000</v>
          </cell>
          <cell r="AI8">
            <v>8463000</v>
          </cell>
          <cell r="AJ8">
            <v>8463000</v>
          </cell>
          <cell r="AK8">
            <v>8463000</v>
          </cell>
          <cell r="AL8">
            <v>8463000</v>
          </cell>
          <cell r="AM8">
            <v>8463000</v>
          </cell>
          <cell r="AN8">
            <v>8463000</v>
          </cell>
          <cell r="AO8">
            <v>8463000</v>
          </cell>
          <cell r="AP8">
            <v>8463000</v>
          </cell>
          <cell r="AQ8">
            <v>8463000</v>
          </cell>
          <cell r="AR8">
            <v>8463000</v>
          </cell>
          <cell r="AS8">
            <v>8463000</v>
          </cell>
          <cell r="AT8">
            <v>8463000</v>
          </cell>
          <cell r="AU8">
            <v>8463000</v>
          </cell>
          <cell r="AV8">
            <v>8463000</v>
          </cell>
          <cell r="AW8">
            <v>8463000</v>
          </cell>
          <cell r="AX8">
            <v>8463000</v>
          </cell>
          <cell r="AY8">
            <v>8463000</v>
          </cell>
          <cell r="AZ8">
            <v>8463000</v>
          </cell>
          <cell r="BA8">
            <v>8463000</v>
          </cell>
          <cell r="BB8">
            <v>8463000</v>
          </cell>
          <cell r="BC8">
            <v>8463000</v>
          </cell>
          <cell r="BD8">
            <v>8463000</v>
          </cell>
          <cell r="BE8">
            <v>8463000</v>
          </cell>
          <cell r="BF8">
            <v>8463000</v>
          </cell>
          <cell r="BG8">
            <v>8463000</v>
          </cell>
          <cell r="BH8">
            <v>8463000</v>
          </cell>
          <cell r="BI8">
            <v>582080</v>
          </cell>
          <cell r="BJ8">
            <v>582080</v>
          </cell>
          <cell r="BK8">
            <v>582080</v>
          </cell>
          <cell r="BL8">
            <v>582080</v>
          </cell>
          <cell r="BM8">
            <v>582080</v>
          </cell>
          <cell r="BN8">
            <v>582080</v>
          </cell>
          <cell r="BO8">
            <v>582080</v>
          </cell>
          <cell r="BP8">
            <v>582080</v>
          </cell>
          <cell r="BQ8">
            <v>582080</v>
          </cell>
          <cell r="BR8">
            <v>582080</v>
          </cell>
          <cell r="BS8">
            <v>582080</v>
          </cell>
          <cell r="BT8">
            <v>582080</v>
          </cell>
          <cell r="BU8">
            <v>582080</v>
          </cell>
          <cell r="BV8">
            <v>582080</v>
          </cell>
          <cell r="BW8">
            <v>582080</v>
          </cell>
          <cell r="BX8">
            <v>582080</v>
          </cell>
          <cell r="BY8">
            <v>582080</v>
          </cell>
          <cell r="BZ8">
            <v>582080</v>
          </cell>
          <cell r="CA8">
            <v>582080</v>
          </cell>
          <cell r="CB8">
            <v>582080</v>
          </cell>
          <cell r="CC8">
            <v>582080</v>
          </cell>
          <cell r="CD8">
            <v>582080</v>
          </cell>
          <cell r="CE8">
            <v>582080</v>
          </cell>
          <cell r="CF8">
            <v>582080</v>
          </cell>
          <cell r="CG8">
            <v>582080</v>
          </cell>
          <cell r="CH8">
            <v>582080</v>
          </cell>
          <cell r="CI8">
            <v>582080</v>
          </cell>
          <cell r="CJ8">
            <v>582080</v>
          </cell>
          <cell r="CK8">
            <v>582080</v>
          </cell>
        </row>
        <row r="9">
          <cell r="J9">
            <v>582080</v>
          </cell>
          <cell r="K9">
            <v>582080</v>
          </cell>
          <cell r="L9">
            <v>582080</v>
          </cell>
          <cell r="M9">
            <v>582080</v>
          </cell>
          <cell r="N9">
            <v>582080</v>
          </cell>
          <cell r="O9">
            <v>582080</v>
          </cell>
          <cell r="P9">
            <v>582080</v>
          </cell>
          <cell r="Q9">
            <v>582080</v>
          </cell>
          <cell r="R9">
            <v>582080</v>
          </cell>
          <cell r="S9">
            <v>582080</v>
          </cell>
          <cell r="T9">
            <v>582080</v>
          </cell>
          <cell r="U9">
            <v>582080</v>
          </cell>
          <cell r="V9">
            <v>582080</v>
          </cell>
          <cell r="W9">
            <v>582080</v>
          </cell>
          <cell r="X9">
            <v>582080</v>
          </cell>
          <cell r="Y9">
            <v>582080</v>
          </cell>
          <cell r="Z9">
            <v>582080</v>
          </cell>
          <cell r="AA9">
            <v>582080</v>
          </cell>
          <cell r="AB9">
            <v>582080</v>
          </cell>
          <cell r="AC9">
            <v>582080</v>
          </cell>
          <cell r="AD9">
            <v>582080</v>
          </cell>
          <cell r="AE9">
            <v>582080</v>
          </cell>
          <cell r="AF9">
            <v>582080</v>
          </cell>
          <cell r="AG9">
            <v>582080</v>
          </cell>
          <cell r="AH9">
            <v>582080</v>
          </cell>
          <cell r="AI9">
            <v>582080</v>
          </cell>
          <cell r="AJ9">
            <v>582080</v>
          </cell>
          <cell r="AK9">
            <v>582080</v>
          </cell>
          <cell r="AL9">
            <v>582080</v>
          </cell>
          <cell r="AM9">
            <v>582080</v>
          </cell>
          <cell r="AN9">
            <v>582080</v>
          </cell>
          <cell r="AO9">
            <v>582080</v>
          </cell>
          <cell r="AP9">
            <v>582080</v>
          </cell>
          <cell r="AQ9">
            <v>582080</v>
          </cell>
          <cell r="AR9">
            <v>582080</v>
          </cell>
          <cell r="AS9">
            <v>582080</v>
          </cell>
          <cell r="AT9">
            <v>582080</v>
          </cell>
          <cell r="AU9">
            <v>582080</v>
          </cell>
          <cell r="AV9">
            <v>582080</v>
          </cell>
          <cell r="AW9">
            <v>582080</v>
          </cell>
          <cell r="AX9">
            <v>582080</v>
          </cell>
          <cell r="AY9">
            <v>582080</v>
          </cell>
          <cell r="AZ9">
            <v>582080</v>
          </cell>
          <cell r="BA9">
            <v>582080</v>
          </cell>
          <cell r="BB9">
            <v>582080</v>
          </cell>
          <cell r="BC9">
            <v>582080</v>
          </cell>
          <cell r="BD9">
            <v>582080</v>
          </cell>
          <cell r="BE9">
            <v>582080</v>
          </cell>
          <cell r="BF9">
            <v>582080</v>
          </cell>
          <cell r="BG9">
            <v>4210560</v>
          </cell>
          <cell r="BH9">
            <v>4210560</v>
          </cell>
          <cell r="BI9">
            <v>4210560</v>
          </cell>
          <cell r="BJ9">
            <v>4210560</v>
          </cell>
          <cell r="BK9">
            <v>4210560</v>
          </cell>
          <cell r="BL9">
            <v>4210560</v>
          </cell>
          <cell r="BM9">
            <v>4210560</v>
          </cell>
          <cell r="BN9">
            <v>4210560</v>
          </cell>
          <cell r="BO9">
            <v>4210560</v>
          </cell>
          <cell r="BP9">
            <v>4210560</v>
          </cell>
          <cell r="BQ9">
            <v>4210560</v>
          </cell>
          <cell r="BR9">
            <v>4210560</v>
          </cell>
          <cell r="BS9">
            <v>4210560</v>
          </cell>
          <cell r="BT9">
            <v>4210560</v>
          </cell>
          <cell r="BU9">
            <v>4210560</v>
          </cell>
          <cell r="BV9">
            <v>4210560</v>
          </cell>
          <cell r="BW9">
            <v>4210560</v>
          </cell>
          <cell r="BX9">
            <v>4210560</v>
          </cell>
          <cell r="BY9">
            <v>4210560</v>
          </cell>
          <cell r="BZ9">
            <v>4210560</v>
          </cell>
          <cell r="CA9">
            <v>4210560</v>
          </cell>
          <cell r="CB9">
            <v>4210560</v>
          </cell>
          <cell r="CC9">
            <v>4210560</v>
          </cell>
          <cell r="CD9">
            <v>4210560</v>
          </cell>
          <cell r="CE9">
            <v>4210560</v>
          </cell>
          <cell r="CF9">
            <v>4210560</v>
          </cell>
          <cell r="CG9">
            <v>4210560</v>
          </cell>
          <cell r="CH9">
            <v>4210560</v>
          </cell>
          <cell r="CI9">
            <v>4210560</v>
          </cell>
          <cell r="CJ9">
            <v>4210560</v>
          </cell>
          <cell r="CK9">
            <v>4210560</v>
          </cell>
        </row>
        <row r="10">
          <cell r="J10">
            <v>4210560</v>
          </cell>
          <cell r="K10">
            <v>4210560</v>
          </cell>
          <cell r="L10">
            <v>4210560</v>
          </cell>
          <cell r="M10">
            <v>4210560</v>
          </cell>
          <cell r="N10">
            <v>4210560</v>
          </cell>
          <cell r="O10">
            <v>4210560</v>
          </cell>
          <cell r="P10">
            <v>4210560</v>
          </cell>
          <cell r="Q10">
            <v>4210560</v>
          </cell>
          <cell r="R10">
            <v>4210560</v>
          </cell>
          <cell r="S10">
            <v>4210560</v>
          </cell>
          <cell r="T10">
            <v>4210560</v>
          </cell>
          <cell r="U10">
            <v>4210560</v>
          </cell>
          <cell r="V10">
            <v>4210560</v>
          </cell>
          <cell r="W10">
            <v>4210560</v>
          </cell>
          <cell r="X10">
            <v>4210560</v>
          </cell>
          <cell r="Y10">
            <v>4210560</v>
          </cell>
          <cell r="Z10">
            <v>4210560</v>
          </cell>
          <cell r="AA10">
            <v>4210560</v>
          </cell>
          <cell r="AB10">
            <v>4210560</v>
          </cell>
          <cell r="AC10">
            <v>4210560</v>
          </cell>
          <cell r="AD10">
            <v>4210560</v>
          </cell>
          <cell r="AE10">
            <v>4210560</v>
          </cell>
          <cell r="AF10">
            <v>4210560</v>
          </cell>
          <cell r="AG10">
            <v>4210560</v>
          </cell>
          <cell r="AH10">
            <v>4210560</v>
          </cell>
          <cell r="AI10">
            <v>4210560</v>
          </cell>
          <cell r="AJ10">
            <v>4210560</v>
          </cell>
          <cell r="AK10">
            <v>4210560</v>
          </cell>
          <cell r="AL10">
            <v>4210560</v>
          </cell>
          <cell r="AM10">
            <v>4210560</v>
          </cell>
          <cell r="AN10">
            <v>4210560</v>
          </cell>
          <cell r="AO10">
            <v>4210560</v>
          </cell>
          <cell r="AP10">
            <v>4210560</v>
          </cell>
          <cell r="AQ10">
            <v>4210560</v>
          </cell>
          <cell r="AR10">
            <v>4210560</v>
          </cell>
          <cell r="AS10">
            <v>4210560</v>
          </cell>
          <cell r="AT10">
            <v>4210560</v>
          </cell>
          <cell r="AU10">
            <v>4210560</v>
          </cell>
          <cell r="AV10">
            <v>4210560</v>
          </cell>
          <cell r="AW10">
            <v>4210560</v>
          </cell>
          <cell r="AX10">
            <v>4210560</v>
          </cell>
          <cell r="AY10">
            <v>4210560</v>
          </cell>
          <cell r="AZ10">
            <v>4210560</v>
          </cell>
          <cell r="BA10">
            <v>4210560</v>
          </cell>
          <cell r="BB10">
            <v>4210560</v>
          </cell>
          <cell r="BC10">
            <v>4210560</v>
          </cell>
          <cell r="BD10">
            <v>4210560</v>
          </cell>
          <cell r="BE10">
            <v>4210560</v>
          </cell>
          <cell r="BF10">
            <v>4210560</v>
          </cell>
          <cell r="BG10">
            <v>6868680</v>
          </cell>
          <cell r="BH10">
            <v>6868680</v>
          </cell>
          <cell r="BI10">
            <v>6868680</v>
          </cell>
          <cell r="BJ10">
            <v>6868680</v>
          </cell>
          <cell r="BK10">
            <v>6868680</v>
          </cell>
          <cell r="BL10">
            <v>6868680</v>
          </cell>
          <cell r="BM10">
            <v>6868680</v>
          </cell>
          <cell r="BN10">
            <v>6868680</v>
          </cell>
          <cell r="BO10">
            <v>6868680</v>
          </cell>
          <cell r="BP10">
            <v>6868680</v>
          </cell>
          <cell r="BQ10">
            <v>6868680</v>
          </cell>
          <cell r="BR10">
            <v>6868680</v>
          </cell>
          <cell r="BS10">
            <v>6868680</v>
          </cell>
          <cell r="BT10">
            <v>6868680</v>
          </cell>
          <cell r="BU10">
            <v>6868680</v>
          </cell>
          <cell r="BV10">
            <v>6868680</v>
          </cell>
          <cell r="BW10">
            <v>6868680</v>
          </cell>
          <cell r="BX10">
            <v>6868680</v>
          </cell>
          <cell r="BY10">
            <v>6868680</v>
          </cell>
          <cell r="BZ10">
            <v>6868680</v>
          </cell>
          <cell r="CA10">
            <v>6868680</v>
          </cell>
          <cell r="CB10">
            <v>6868680</v>
          </cell>
          <cell r="CC10">
            <v>6868680</v>
          </cell>
          <cell r="CD10">
            <v>6868680</v>
          </cell>
          <cell r="CE10">
            <v>6868680</v>
          </cell>
          <cell r="CF10">
            <v>6868680</v>
          </cell>
          <cell r="CG10">
            <v>6868680</v>
          </cell>
          <cell r="CH10">
            <v>6868680</v>
          </cell>
          <cell r="CI10">
            <v>6868680</v>
          </cell>
          <cell r="CJ10">
            <v>6868680</v>
          </cell>
          <cell r="CK10">
            <v>6868680</v>
          </cell>
        </row>
        <row r="11">
          <cell r="J11">
            <v>6868680</v>
          </cell>
          <cell r="K11">
            <v>6868680</v>
          </cell>
          <cell r="L11">
            <v>6868680</v>
          </cell>
          <cell r="M11">
            <v>6868680</v>
          </cell>
          <cell r="N11">
            <v>6868680</v>
          </cell>
          <cell r="O11">
            <v>6868680</v>
          </cell>
          <cell r="P11">
            <v>6868680</v>
          </cell>
          <cell r="Q11">
            <v>6868680</v>
          </cell>
          <cell r="R11">
            <v>6868680</v>
          </cell>
          <cell r="S11">
            <v>6868680</v>
          </cell>
          <cell r="T11">
            <v>6868680</v>
          </cell>
          <cell r="U11">
            <v>6868680</v>
          </cell>
          <cell r="V11">
            <v>6868680</v>
          </cell>
          <cell r="W11">
            <v>6868680</v>
          </cell>
          <cell r="X11">
            <v>6868680</v>
          </cell>
          <cell r="Y11">
            <v>6868680</v>
          </cell>
          <cell r="Z11">
            <v>6868680</v>
          </cell>
          <cell r="AA11">
            <v>6868680</v>
          </cell>
          <cell r="AB11">
            <v>6868680</v>
          </cell>
          <cell r="AC11">
            <v>6868680</v>
          </cell>
          <cell r="AD11">
            <v>6868680</v>
          </cell>
          <cell r="AE11">
            <v>475046</v>
          </cell>
          <cell r="AF11">
            <v>475046</v>
          </cell>
          <cell r="AG11">
            <v>475046</v>
          </cell>
          <cell r="AH11">
            <v>475046</v>
          </cell>
          <cell r="AI11">
            <v>475046</v>
          </cell>
          <cell r="AJ11">
            <v>475046</v>
          </cell>
          <cell r="AK11">
            <v>475046</v>
          </cell>
          <cell r="AL11">
            <v>475046</v>
          </cell>
          <cell r="AM11">
            <v>475046</v>
          </cell>
          <cell r="AN11">
            <v>475046</v>
          </cell>
          <cell r="AO11">
            <v>475046</v>
          </cell>
          <cell r="AP11">
            <v>475046</v>
          </cell>
          <cell r="AQ11">
            <v>475046</v>
          </cell>
          <cell r="AR11">
            <v>475046</v>
          </cell>
          <cell r="AS11">
            <v>475046</v>
          </cell>
          <cell r="AT11">
            <v>475046</v>
          </cell>
          <cell r="AU11">
            <v>475046</v>
          </cell>
          <cell r="AV11">
            <v>475046</v>
          </cell>
          <cell r="AW11">
            <v>475046</v>
          </cell>
          <cell r="AX11">
            <v>475046</v>
          </cell>
          <cell r="AY11">
            <v>475046</v>
          </cell>
          <cell r="AZ11">
            <v>475046</v>
          </cell>
          <cell r="BA11">
            <v>475046</v>
          </cell>
          <cell r="BB11">
            <v>475046</v>
          </cell>
          <cell r="BC11">
            <v>475046</v>
          </cell>
          <cell r="BD11">
            <v>475046</v>
          </cell>
          <cell r="BE11">
            <v>475046</v>
          </cell>
          <cell r="BF11">
            <v>475046</v>
          </cell>
          <cell r="BG11">
            <v>475046</v>
          </cell>
          <cell r="BH11">
            <v>475046</v>
          </cell>
          <cell r="BI11">
            <v>475046</v>
          </cell>
          <cell r="BJ11">
            <v>475046</v>
          </cell>
          <cell r="BK11">
            <v>475046</v>
          </cell>
          <cell r="BL11">
            <v>475046</v>
          </cell>
          <cell r="BM11">
            <v>475046</v>
          </cell>
          <cell r="BN11">
            <v>475046</v>
          </cell>
          <cell r="BO11">
            <v>475046</v>
          </cell>
          <cell r="BP11">
            <v>475046</v>
          </cell>
          <cell r="BQ11">
            <v>475046</v>
          </cell>
          <cell r="BR11">
            <v>475046</v>
          </cell>
          <cell r="BS11">
            <v>475046</v>
          </cell>
          <cell r="BT11">
            <v>475046</v>
          </cell>
          <cell r="BU11">
            <v>475046</v>
          </cell>
          <cell r="BV11">
            <v>475046</v>
          </cell>
          <cell r="BW11">
            <v>475046</v>
          </cell>
          <cell r="BX11">
            <v>475046</v>
          </cell>
          <cell r="BY11">
            <v>475046</v>
          </cell>
          <cell r="BZ11">
            <v>475046</v>
          </cell>
          <cell r="CA11">
            <v>475046</v>
          </cell>
          <cell r="CB11">
            <v>475046</v>
          </cell>
          <cell r="CC11">
            <v>475046</v>
          </cell>
          <cell r="CD11">
            <v>475046</v>
          </cell>
          <cell r="CE11">
            <v>475046</v>
          </cell>
          <cell r="CF11">
            <v>475046</v>
          </cell>
          <cell r="CG11">
            <v>475046</v>
          </cell>
          <cell r="CH11">
            <v>475046</v>
          </cell>
          <cell r="CI11">
            <v>475046</v>
          </cell>
          <cell r="CJ11">
            <v>475046</v>
          </cell>
          <cell r="CK11">
            <v>475046</v>
          </cell>
        </row>
        <row r="12">
          <cell r="J12">
            <v>475046</v>
          </cell>
          <cell r="K12">
            <v>475046</v>
          </cell>
          <cell r="L12">
            <v>475046</v>
          </cell>
          <cell r="M12">
            <v>475046</v>
          </cell>
          <cell r="N12">
            <v>475046</v>
          </cell>
          <cell r="O12">
            <v>475046</v>
          </cell>
          <cell r="P12">
            <v>475046</v>
          </cell>
          <cell r="Q12">
            <v>475046</v>
          </cell>
          <cell r="R12">
            <v>475046</v>
          </cell>
          <cell r="S12">
            <v>475046</v>
          </cell>
          <cell r="T12">
            <v>475046</v>
          </cell>
          <cell r="U12">
            <v>475046</v>
          </cell>
          <cell r="V12">
            <v>475046</v>
          </cell>
          <cell r="W12">
            <v>475046</v>
          </cell>
          <cell r="X12">
            <v>475046</v>
          </cell>
          <cell r="Y12">
            <v>475046</v>
          </cell>
          <cell r="Z12">
            <v>475046</v>
          </cell>
          <cell r="AA12">
            <v>475046</v>
          </cell>
          <cell r="AB12">
            <v>475046</v>
          </cell>
          <cell r="AC12">
            <v>475046</v>
          </cell>
          <cell r="AD12">
            <v>475046</v>
          </cell>
          <cell r="AE12">
            <v>475046</v>
          </cell>
          <cell r="AF12">
            <v>475046</v>
          </cell>
          <cell r="AG12">
            <v>475046</v>
          </cell>
          <cell r="AH12">
            <v>475046</v>
          </cell>
          <cell r="AI12">
            <v>475046</v>
          </cell>
          <cell r="AJ12">
            <v>475046</v>
          </cell>
          <cell r="AK12">
            <v>475046</v>
          </cell>
          <cell r="AL12">
            <v>475046</v>
          </cell>
          <cell r="AM12">
            <v>475046</v>
          </cell>
          <cell r="AN12">
            <v>475046</v>
          </cell>
          <cell r="AO12">
            <v>475046</v>
          </cell>
          <cell r="AP12">
            <v>475046</v>
          </cell>
          <cell r="AQ12">
            <v>475046</v>
          </cell>
          <cell r="AR12">
            <v>475046</v>
          </cell>
          <cell r="AS12">
            <v>475046</v>
          </cell>
          <cell r="AT12">
            <v>475046</v>
          </cell>
          <cell r="AU12">
            <v>475046</v>
          </cell>
          <cell r="AV12">
            <v>475046</v>
          </cell>
          <cell r="AW12">
            <v>475046</v>
          </cell>
          <cell r="AX12">
            <v>475046</v>
          </cell>
          <cell r="AY12">
            <v>475046</v>
          </cell>
          <cell r="AZ12">
            <v>475046</v>
          </cell>
          <cell r="BA12">
            <v>475046</v>
          </cell>
          <cell r="BB12">
            <v>475046</v>
          </cell>
          <cell r="BC12">
            <v>475046</v>
          </cell>
          <cell r="BD12">
            <v>475046</v>
          </cell>
          <cell r="BE12">
            <v>475046</v>
          </cell>
          <cell r="BF12">
            <v>475046</v>
          </cell>
          <cell r="BG12">
            <v>475046</v>
          </cell>
          <cell r="BH12">
            <v>475046</v>
          </cell>
          <cell r="BI12">
            <v>475046</v>
          </cell>
          <cell r="BJ12">
            <v>475046</v>
          </cell>
          <cell r="BK12">
            <v>475046</v>
          </cell>
          <cell r="BL12">
            <v>475046</v>
          </cell>
          <cell r="BM12">
            <v>475046</v>
          </cell>
          <cell r="BN12">
            <v>475046</v>
          </cell>
          <cell r="BO12">
            <v>475046</v>
          </cell>
          <cell r="BP12">
            <v>475046</v>
          </cell>
          <cell r="BQ12">
            <v>475046</v>
          </cell>
          <cell r="BR12">
            <v>475046</v>
          </cell>
          <cell r="BS12">
            <v>475046</v>
          </cell>
          <cell r="BT12">
            <v>475046</v>
          </cell>
          <cell r="BU12">
            <v>475046</v>
          </cell>
          <cell r="BV12">
            <v>475046</v>
          </cell>
          <cell r="BW12">
            <v>475046</v>
          </cell>
          <cell r="BX12">
            <v>475046</v>
          </cell>
          <cell r="BY12">
            <v>475046</v>
          </cell>
          <cell r="BZ12">
            <v>475046</v>
          </cell>
          <cell r="CA12">
            <v>475046</v>
          </cell>
          <cell r="CB12">
            <v>475046</v>
          </cell>
          <cell r="CC12">
            <v>475046</v>
          </cell>
          <cell r="CD12">
            <v>475046</v>
          </cell>
          <cell r="CE12">
            <v>475046</v>
          </cell>
          <cell r="CF12">
            <v>475046</v>
          </cell>
          <cell r="CG12">
            <v>475046</v>
          </cell>
          <cell r="CH12">
            <v>475046</v>
          </cell>
          <cell r="CI12">
            <v>475046</v>
          </cell>
          <cell r="CJ12">
            <v>475046</v>
          </cell>
          <cell r="CK12">
            <v>1127000</v>
          </cell>
        </row>
        <row r="13">
          <cell r="J13">
            <v>1127000</v>
          </cell>
          <cell r="K13">
            <v>1127000</v>
          </cell>
          <cell r="L13">
            <v>1127000</v>
          </cell>
          <cell r="M13">
            <v>1127000</v>
          </cell>
          <cell r="N13">
            <v>1127000</v>
          </cell>
          <cell r="O13">
            <v>1127000</v>
          </cell>
          <cell r="P13">
            <v>1127000</v>
          </cell>
          <cell r="Q13">
            <v>1127000</v>
          </cell>
          <cell r="R13">
            <v>1127000</v>
          </cell>
          <cell r="S13">
            <v>1127000</v>
          </cell>
          <cell r="T13">
            <v>1127000</v>
          </cell>
          <cell r="U13">
            <v>1127000</v>
          </cell>
          <cell r="V13">
            <v>1127000</v>
          </cell>
          <cell r="W13">
            <v>1127000</v>
          </cell>
          <cell r="X13">
            <v>318489.23076923081</v>
          </cell>
          <cell r="Y13">
            <v>318489.23076923081</v>
          </cell>
          <cell r="Z13">
            <v>318489.23076923081</v>
          </cell>
          <cell r="AA13">
            <v>318489.23076923081</v>
          </cell>
          <cell r="AB13">
            <v>318489.23076923081</v>
          </cell>
          <cell r="AC13">
            <v>318489.23076923081</v>
          </cell>
          <cell r="AD13">
            <v>318489</v>
          </cell>
          <cell r="AE13">
            <v>318489.23076923081</v>
          </cell>
          <cell r="AF13">
            <v>318489.23076923081</v>
          </cell>
          <cell r="AG13">
            <v>318489.23076923081</v>
          </cell>
          <cell r="AH13">
            <v>318489.23076923081</v>
          </cell>
          <cell r="AI13">
            <v>318489.23076923081</v>
          </cell>
          <cell r="AJ13">
            <v>318489.23076923081</v>
          </cell>
          <cell r="AK13">
            <v>318489</v>
          </cell>
          <cell r="AL13">
            <v>318489.23076923081</v>
          </cell>
          <cell r="AM13">
            <v>318489</v>
          </cell>
          <cell r="AN13">
            <v>318489</v>
          </cell>
          <cell r="AO13">
            <v>318489</v>
          </cell>
          <cell r="AP13">
            <v>318489</v>
          </cell>
          <cell r="AQ13">
            <v>318489</v>
          </cell>
          <cell r="AR13">
            <v>318489</v>
          </cell>
          <cell r="AS13">
            <v>318489</v>
          </cell>
          <cell r="AT13">
            <v>318489</v>
          </cell>
          <cell r="AU13">
            <v>318489</v>
          </cell>
          <cell r="AV13">
            <v>318489</v>
          </cell>
          <cell r="AW13">
            <v>318489</v>
          </cell>
          <cell r="AX13">
            <v>318489</v>
          </cell>
          <cell r="AY13">
            <v>318489</v>
          </cell>
          <cell r="AZ13">
            <v>318489</v>
          </cell>
          <cell r="BA13">
            <v>318489</v>
          </cell>
          <cell r="BB13">
            <v>318489</v>
          </cell>
          <cell r="BC13">
            <v>318489</v>
          </cell>
          <cell r="BD13">
            <v>318489</v>
          </cell>
          <cell r="BE13">
            <v>318489</v>
          </cell>
          <cell r="BF13">
            <v>318489</v>
          </cell>
          <cell r="BG13">
            <v>318489</v>
          </cell>
          <cell r="BH13">
            <v>318489</v>
          </cell>
          <cell r="BI13">
            <v>318489</v>
          </cell>
          <cell r="BJ13">
            <v>318489</v>
          </cell>
          <cell r="BK13">
            <v>318489</v>
          </cell>
          <cell r="BL13">
            <v>318489</v>
          </cell>
          <cell r="BM13">
            <v>318489</v>
          </cell>
          <cell r="BN13">
            <v>318489</v>
          </cell>
          <cell r="BO13">
            <v>318489</v>
          </cell>
          <cell r="BP13">
            <v>318489</v>
          </cell>
          <cell r="BQ13">
            <v>318489</v>
          </cell>
          <cell r="BR13">
            <v>318489</v>
          </cell>
          <cell r="BS13">
            <v>318489</v>
          </cell>
          <cell r="BT13">
            <v>318489</v>
          </cell>
          <cell r="BU13">
            <v>318489</v>
          </cell>
          <cell r="BV13">
            <v>318489</v>
          </cell>
          <cell r="BW13">
            <v>318489</v>
          </cell>
          <cell r="BX13">
            <v>318489</v>
          </cell>
          <cell r="BY13">
            <v>318489</v>
          </cell>
          <cell r="BZ13">
            <v>318489</v>
          </cell>
          <cell r="CA13">
            <v>318489</v>
          </cell>
          <cell r="CB13">
            <v>318489</v>
          </cell>
          <cell r="CC13">
            <v>318489</v>
          </cell>
          <cell r="CD13">
            <v>318489</v>
          </cell>
          <cell r="CE13">
            <v>318489</v>
          </cell>
          <cell r="CF13">
            <v>318489</v>
          </cell>
          <cell r="CG13">
            <v>318489</v>
          </cell>
          <cell r="CH13">
            <v>318489</v>
          </cell>
          <cell r="CI13">
            <v>318489</v>
          </cell>
          <cell r="CJ13">
            <v>318489</v>
          </cell>
          <cell r="CK13">
            <v>318489</v>
          </cell>
        </row>
        <row r="14">
          <cell r="J14">
            <v>318489</v>
          </cell>
          <cell r="K14">
            <v>318489</v>
          </cell>
          <cell r="L14">
            <v>318489</v>
          </cell>
          <cell r="M14">
            <v>318489</v>
          </cell>
          <cell r="N14">
            <v>318489</v>
          </cell>
          <cell r="O14">
            <v>318489</v>
          </cell>
          <cell r="P14">
            <v>318489</v>
          </cell>
          <cell r="Q14">
            <v>318489</v>
          </cell>
          <cell r="R14">
            <v>318489</v>
          </cell>
          <cell r="S14">
            <v>318489</v>
          </cell>
          <cell r="T14">
            <v>318489</v>
          </cell>
          <cell r="U14">
            <v>318489</v>
          </cell>
          <cell r="V14">
            <v>318489</v>
          </cell>
          <cell r="W14">
            <v>318489</v>
          </cell>
          <cell r="X14">
            <v>318489</v>
          </cell>
          <cell r="Y14">
            <v>318489</v>
          </cell>
          <cell r="Z14">
            <v>318489</v>
          </cell>
          <cell r="AA14">
            <v>318489</v>
          </cell>
          <cell r="AB14">
            <v>318489</v>
          </cell>
          <cell r="AC14">
            <v>318489</v>
          </cell>
          <cell r="AD14">
            <v>318489</v>
          </cell>
          <cell r="AE14">
            <v>318489</v>
          </cell>
          <cell r="AF14">
            <v>318489</v>
          </cell>
          <cell r="AG14">
            <v>318489</v>
          </cell>
          <cell r="AH14">
            <v>318489</v>
          </cell>
          <cell r="AI14">
            <v>318489</v>
          </cell>
          <cell r="AJ14">
            <v>318489</v>
          </cell>
          <cell r="AK14">
            <v>318489</v>
          </cell>
          <cell r="AL14">
            <v>318489</v>
          </cell>
          <cell r="AM14">
            <v>318489</v>
          </cell>
          <cell r="AN14">
            <v>318489</v>
          </cell>
          <cell r="AO14">
            <v>318489</v>
          </cell>
          <cell r="AP14">
            <v>318489</v>
          </cell>
          <cell r="AQ14">
            <v>318489</v>
          </cell>
          <cell r="AR14">
            <v>318489</v>
          </cell>
          <cell r="AS14">
            <v>318489</v>
          </cell>
          <cell r="AT14">
            <v>318489</v>
          </cell>
          <cell r="AU14">
            <v>318489</v>
          </cell>
          <cell r="AV14">
            <v>318489</v>
          </cell>
          <cell r="AW14">
            <v>318489</v>
          </cell>
          <cell r="AX14">
            <v>318489</v>
          </cell>
          <cell r="AY14">
            <v>318489</v>
          </cell>
          <cell r="AZ14">
            <v>217200</v>
          </cell>
          <cell r="BA14">
            <v>217200</v>
          </cell>
          <cell r="BB14">
            <v>217200</v>
          </cell>
          <cell r="BC14">
            <v>217200</v>
          </cell>
          <cell r="BD14">
            <v>217200</v>
          </cell>
          <cell r="BE14">
            <v>217200</v>
          </cell>
          <cell r="BF14">
            <v>217200</v>
          </cell>
          <cell r="BG14">
            <v>217200</v>
          </cell>
          <cell r="BH14">
            <v>217200</v>
          </cell>
          <cell r="BI14">
            <v>217200</v>
          </cell>
          <cell r="BJ14">
            <v>217200</v>
          </cell>
          <cell r="BK14">
            <v>217200</v>
          </cell>
          <cell r="BL14">
            <v>217200</v>
          </cell>
          <cell r="BM14">
            <v>217200</v>
          </cell>
          <cell r="BN14">
            <v>217200</v>
          </cell>
          <cell r="BO14">
            <v>217200</v>
          </cell>
          <cell r="BP14">
            <v>217200</v>
          </cell>
          <cell r="BQ14">
            <v>217200</v>
          </cell>
          <cell r="BR14">
            <v>217200</v>
          </cell>
          <cell r="BS14">
            <v>217200</v>
          </cell>
          <cell r="BT14">
            <v>217200</v>
          </cell>
          <cell r="BU14">
            <v>217200</v>
          </cell>
          <cell r="BV14">
            <v>217200</v>
          </cell>
          <cell r="BW14">
            <v>217200</v>
          </cell>
          <cell r="BX14">
            <v>217200</v>
          </cell>
          <cell r="BY14">
            <v>217200</v>
          </cell>
          <cell r="BZ14">
            <v>217200</v>
          </cell>
          <cell r="CA14">
            <v>217200</v>
          </cell>
          <cell r="CB14">
            <v>217200</v>
          </cell>
          <cell r="CC14">
            <v>217200</v>
          </cell>
          <cell r="CD14">
            <v>217200</v>
          </cell>
          <cell r="CE14">
            <v>217200</v>
          </cell>
          <cell r="CF14">
            <v>217200</v>
          </cell>
          <cell r="CG14">
            <v>217200</v>
          </cell>
          <cell r="CH14">
            <v>217200</v>
          </cell>
          <cell r="CI14">
            <v>217200</v>
          </cell>
          <cell r="CJ14">
            <v>217200</v>
          </cell>
          <cell r="CK14">
            <v>217200</v>
          </cell>
        </row>
        <row r="15">
          <cell r="J15">
            <v>217200</v>
          </cell>
          <cell r="K15">
            <v>217200</v>
          </cell>
          <cell r="L15">
            <v>217200</v>
          </cell>
          <cell r="M15">
            <v>217200</v>
          </cell>
          <cell r="N15">
            <v>217200</v>
          </cell>
          <cell r="O15">
            <v>217200</v>
          </cell>
          <cell r="P15">
            <v>217200</v>
          </cell>
          <cell r="Q15">
            <v>217200</v>
          </cell>
          <cell r="R15">
            <v>217200</v>
          </cell>
          <cell r="S15">
            <v>217200</v>
          </cell>
          <cell r="T15">
            <v>217200</v>
          </cell>
          <cell r="U15">
            <v>217200</v>
          </cell>
          <cell r="V15">
            <v>217200</v>
          </cell>
          <cell r="W15">
            <v>217200</v>
          </cell>
          <cell r="X15">
            <v>217200</v>
          </cell>
          <cell r="Y15">
            <v>217200</v>
          </cell>
          <cell r="Z15">
            <v>217200</v>
          </cell>
          <cell r="AA15">
            <v>217200</v>
          </cell>
          <cell r="AB15">
            <v>217200</v>
          </cell>
          <cell r="AC15">
            <v>217200</v>
          </cell>
          <cell r="AD15">
            <v>217200</v>
          </cell>
          <cell r="AE15">
            <v>217200</v>
          </cell>
          <cell r="AF15">
            <v>217200</v>
          </cell>
          <cell r="AG15">
            <v>217200</v>
          </cell>
          <cell r="AH15">
            <v>217200</v>
          </cell>
          <cell r="AI15">
            <v>217200</v>
          </cell>
          <cell r="AJ15">
            <v>217200</v>
          </cell>
          <cell r="AK15">
            <v>217200</v>
          </cell>
          <cell r="AL15">
            <v>217200</v>
          </cell>
          <cell r="AM15">
            <v>217200</v>
          </cell>
          <cell r="AN15">
            <v>217200</v>
          </cell>
          <cell r="AO15">
            <v>217200</v>
          </cell>
          <cell r="AP15">
            <v>217200</v>
          </cell>
          <cell r="AQ15">
            <v>217200</v>
          </cell>
          <cell r="AR15">
            <v>217200</v>
          </cell>
          <cell r="AS15">
            <v>217200</v>
          </cell>
          <cell r="AT15">
            <v>217200</v>
          </cell>
          <cell r="AU15">
            <v>217200</v>
          </cell>
          <cell r="AV15">
            <v>217200</v>
          </cell>
          <cell r="AW15">
            <v>217200</v>
          </cell>
          <cell r="AX15">
            <v>217200</v>
          </cell>
          <cell r="AY15">
            <v>217200</v>
          </cell>
          <cell r="AZ15">
            <v>217200</v>
          </cell>
          <cell r="BA15">
            <v>217200</v>
          </cell>
          <cell r="BB15">
            <v>217200</v>
          </cell>
          <cell r="BC15">
            <v>217200</v>
          </cell>
          <cell r="BD15">
            <v>217200</v>
          </cell>
          <cell r="BE15">
            <v>217200</v>
          </cell>
          <cell r="BF15">
            <v>217200</v>
          </cell>
          <cell r="BG15">
            <v>217200</v>
          </cell>
          <cell r="BH15">
            <v>217200</v>
          </cell>
          <cell r="BI15">
            <v>217200</v>
          </cell>
          <cell r="BJ15">
            <v>217200</v>
          </cell>
          <cell r="BK15">
            <v>217200</v>
          </cell>
          <cell r="BL15">
            <v>217200</v>
          </cell>
          <cell r="BM15">
            <v>217200</v>
          </cell>
          <cell r="BN15">
            <v>217200</v>
          </cell>
          <cell r="BO15">
            <v>217200</v>
          </cell>
          <cell r="BP15">
            <v>217200</v>
          </cell>
          <cell r="BQ15">
            <v>217200</v>
          </cell>
          <cell r="BR15">
            <v>217200</v>
          </cell>
          <cell r="BS15">
            <v>217200</v>
          </cell>
          <cell r="BT15">
            <v>217200</v>
          </cell>
          <cell r="BU15">
            <v>217200</v>
          </cell>
          <cell r="BV15">
            <v>217200</v>
          </cell>
          <cell r="BW15">
            <v>217200</v>
          </cell>
          <cell r="BX15">
            <v>217200</v>
          </cell>
          <cell r="BY15">
            <v>217200</v>
          </cell>
          <cell r="BZ15">
            <v>217200</v>
          </cell>
          <cell r="CA15">
            <v>217200</v>
          </cell>
          <cell r="CB15">
            <v>1541100</v>
          </cell>
          <cell r="CC15">
            <v>1541100</v>
          </cell>
          <cell r="CD15">
            <v>1541100</v>
          </cell>
          <cell r="CE15">
            <v>1541100</v>
          </cell>
          <cell r="CF15">
            <v>1541100</v>
          </cell>
          <cell r="CG15">
            <v>1541100</v>
          </cell>
          <cell r="CH15">
            <v>1541100</v>
          </cell>
          <cell r="CI15">
            <v>1541100</v>
          </cell>
          <cell r="CJ15">
            <v>1541100</v>
          </cell>
          <cell r="CK15">
            <v>1541100</v>
          </cell>
        </row>
        <row r="16">
          <cell r="J16">
            <v>1541100</v>
          </cell>
          <cell r="K16">
            <v>1541100</v>
          </cell>
          <cell r="L16">
            <v>1541100</v>
          </cell>
          <cell r="M16">
            <v>1541100</v>
          </cell>
          <cell r="N16">
            <v>1541100</v>
          </cell>
          <cell r="O16">
            <v>1541100</v>
          </cell>
          <cell r="P16">
            <v>1541100</v>
          </cell>
          <cell r="Q16">
            <v>1541100</v>
          </cell>
          <cell r="R16">
            <v>1541100</v>
          </cell>
          <cell r="S16">
            <v>1541100</v>
          </cell>
          <cell r="T16">
            <v>1541100</v>
          </cell>
          <cell r="U16">
            <v>1541100</v>
          </cell>
          <cell r="V16">
            <v>1541100</v>
          </cell>
          <cell r="W16">
            <v>1541100</v>
          </cell>
          <cell r="X16">
            <v>1541100</v>
          </cell>
          <cell r="Y16">
            <v>1541100</v>
          </cell>
          <cell r="Z16">
            <v>1541100</v>
          </cell>
          <cell r="AA16">
            <v>1541100</v>
          </cell>
          <cell r="AB16">
            <v>1541100</v>
          </cell>
          <cell r="AC16">
            <v>1541100</v>
          </cell>
          <cell r="AD16">
            <v>1541100</v>
          </cell>
          <cell r="AE16">
            <v>1541100</v>
          </cell>
          <cell r="AF16">
            <v>1541100</v>
          </cell>
          <cell r="AG16">
            <v>1541100</v>
          </cell>
          <cell r="AH16">
            <v>1541100</v>
          </cell>
          <cell r="AI16">
            <v>1541100</v>
          </cell>
          <cell r="AJ16">
            <v>1541100</v>
          </cell>
          <cell r="AK16">
            <v>1541100</v>
          </cell>
          <cell r="AL16">
            <v>1541100</v>
          </cell>
          <cell r="AM16">
            <v>1541100</v>
          </cell>
          <cell r="AN16">
            <v>1541100</v>
          </cell>
          <cell r="AO16">
            <v>1541100</v>
          </cell>
          <cell r="AP16">
            <v>1541100</v>
          </cell>
          <cell r="AQ16">
            <v>1541100</v>
          </cell>
          <cell r="AR16">
            <v>1541100</v>
          </cell>
          <cell r="AS16">
            <v>1541100</v>
          </cell>
          <cell r="AT16">
            <v>1541100</v>
          </cell>
          <cell r="AU16">
            <v>1541100</v>
          </cell>
          <cell r="AV16">
            <v>1541100</v>
          </cell>
          <cell r="AW16">
            <v>1541100</v>
          </cell>
          <cell r="AX16">
            <v>1541100</v>
          </cell>
          <cell r="AY16">
            <v>1541100</v>
          </cell>
          <cell r="AZ16">
            <v>1541100</v>
          </cell>
          <cell r="BA16">
            <v>1541100</v>
          </cell>
          <cell r="BB16">
            <v>1541100</v>
          </cell>
          <cell r="BC16">
            <v>1541100</v>
          </cell>
          <cell r="BD16">
            <v>1541100</v>
          </cell>
          <cell r="BE16">
            <v>1541100</v>
          </cell>
          <cell r="BF16">
            <v>1541100</v>
          </cell>
          <cell r="BG16">
            <v>1541100</v>
          </cell>
          <cell r="BH16">
            <v>1541100</v>
          </cell>
          <cell r="BI16">
            <v>1541100</v>
          </cell>
          <cell r="BJ16">
            <v>1541100</v>
          </cell>
          <cell r="BK16">
            <v>1541100</v>
          </cell>
          <cell r="BL16">
            <v>1541100</v>
          </cell>
          <cell r="BM16">
            <v>1541100</v>
          </cell>
          <cell r="BN16">
            <v>1541100</v>
          </cell>
          <cell r="BO16">
            <v>1541100</v>
          </cell>
          <cell r="BP16">
            <v>1541100</v>
          </cell>
          <cell r="BQ16">
            <v>1541100</v>
          </cell>
          <cell r="BR16">
            <v>1541100</v>
          </cell>
          <cell r="BS16">
            <v>1541100</v>
          </cell>
          <cell r="BT16">
            <v>1541100</v>
          </cell>
          <cell r="BU16">
            <v>1541100</v>
          </cell>
          <cell r="BV16">
            <v>1541100</v>
          </cell>
          <cell r="BW16">
            <v>1541100</v>
          </cell>
          <cell r="BX16">
            <v>1541100</v>
          </cell>
          <cell r="BY16">
            <v>1541100</v>
          </cell>
          <cell r="BZ16">
            <v>1541100</v>
          </cell>
          <cell r="CA16">
            <v>1541100</v>
          </cell>
          <cell r="CB16">
            <v>874311.66666666663</v>
          </cell>
          <cell r="CC16">
            <v>874311.66666666663</v>
          </cell>
          <cell r="CD16">
            <v>874311.66666666663</v>
          </cell>
          <cell r="CE16">
            <v>874311.66666666663</v>
          </cell>
          <cell r="CF16">
            <v>874311.66666666663</v>
          </cell>
          <cell r="CG16">
            <v>874311.66666666663</v>
          </cell>
          <cell r="CH16">
            <v>874311.5</v>
          </cell>
          <cell r="CI16">
            <v>874311.5</v>
          </cell>
          <cell r="CJ16">
            <v>874311.5</v>
          </cell>
          <cell r="CK16">
            <v>874311.5</v>
          </cell>
        </row>
        <row r="18">
          <cell r="J18">
            <v>108200.60869565218</v>
          </cell>
          <cell r="K18">
            <v>108200.60869565218</v>
          </cell>
          <cell r="L18">
            <v>108200.60869565218</v>
          </cell>
          <cell r="M18">
            <v>108200.60869565218</v>
          </cell>
          <cell r="N18">
            <v>108200.60869565218</v>
          </cell>
          <cell r="O18">
            <v>108200.60869565218</v>
          </cell>
          <cell r="P18">
            <v>108200.5625</v>
          </cell>
          <cell r="Q18">
            <v>108200.60869565218</v>
          </cell>
          <cell r="R18">
            <v>108200.60869565218</v>
          </cell>
          <cell r="S18">
            <v>108200.60869565218</v>
          </cell>
          <cell r="T18">
            <v>108200.60869565218</v>
          </cell>
          <cell r="U18">
            <v>108200.60869565218</v>
          </cell>
          <cell r="V18">
            <v>108200.60869565218</v>
          </cell>
          <cell r="W18">
            <v>108200.5625</v>
          </cell>
          <cell r="X18">
            <v>108200.60869565218</v>
          </cell>
          <cell r="Y18">
            <v>108200.60869565218</v>
          </cell>
          <cell r="Z18">
            <v>108200.60869565218</v>
          </cell>
          <cell r="AA18">
            <v>108200.60869565218</v>
          </cell>
          <cell r="AB18">
            <v>108200.60869565218</v>
          </cell>
          <cell r="AC18">
            <v>108200.60869565218</v>
          </cell>
          <cell r="AD18">
            <v>108200.5625</v>
          </cell>
          <cell r="AE18">
            <v>108200.60869565218</v>
          </cell>
          <cell r="AF18">
            <v>108200.60869565218</v>
          </cell>
          <cell r="AG18">
            <v>108200.60869565218</v>
          </cell>
          <cell r="AH18">
            <v>108200.60869565218</v>
          </cell>
          <cell r="AI18">
            <v>108200.60869565218</v>
          </cell>
          <cell r="AJ18">
            <v>108200.60869565218</v>
          </cell>
          <cell r="AK18">
            <v>108200.5625</v>
          </cell>
          <cell r="AL18">
            <v>108200.60869565218</v>
          </cell>
          <cell r="AM18">
            <v>108200.60869565218</v>
          </cell>
          <cell r="AN18">
            <v>108200.60869565218</v>
          </cell>
          <cell r="AO18">
            <v>108200.60869565218</v>
          </cell>
          <cell r="AP18">
            <v>108200.60869565218</v>
          </cell>
          <cell r="AQ18">
            <v>108200.60869565218</v>
          </cell>
          <cell r="AR18">
            <v>108200.5625</v>
          </cell>
          <cell r="AS18">
            <v>108200.60869565218</v>
          </cell>
          <cell r="AT18">
            <v>108200.60869565218</v>
          </cell>
          <cell r="AU18">
            <v>108200.60869565218</v>
          </cell>
          <cell r="AV18">
            <v>108200.60869565218</v>
          </cell>
          <cell r="AW18">
            <v>108200.60869565218</v>
          </cell>
          <cell r="AX18">
            <v>108200.60869565218</v>
          </cell>
          <cell r="AY18">
            <v>108200.5625</v>
          </cell>
          <cell r="AZ18">
            <v>108200.60869565218</v>
          </cell>
          <cell r="BA18">
            <v>108200.60869565218</v>
          </cell>
          <cell r="BB18">
            <v>108200.60869565218</v>
          </cell>
          <cell r="BC18">
            <v>108200.60869565218</v>
          </cell>
          <cell r="BD18">
            <v>108200.60869565218</v>
          </cell>
          <cell r="BE18">
            <v>108200.60869565218</v>
          </cell>
          <cell r="BF18">
            <v>108200.5625</v>
          </cell>
          <cell r="BG18">
            <v>108200.60869565218</v>
          </cell>
          <cell r="BH18">
            <v>108200.60869565218</v>
          </cell>
          <cell r="BI18">
            <v>108200.60869565218</v>
          </cell>
          <cell r="BJ18">
            <v>108200.60869565218</v>
          </cell>
          <cell r="BK18">
            <v>108200.60869565218</v>
          </cell>
          <cell r="BL18">
            <v>108200.60869565218</v>
          </cell>
          <cell r="BM18">
            <v>108200.5625</v>
          </cell>
          <cell r="BN18">
            <v>108200.60869565218</v>
          </cell>
          <cell r="BO18">
            <v>108200.60869565218</v>
          </cell>
          <cell r="BP18">
            <v>108200.60869565218</v>
          </cell>
          <cell r="BQ18">
            <v>108200.60869565218</v>
          </cell>
          <cell r="BR18">
            <v>108200.60869565218</v>
          </cell>
          <cell r="BS18">
            <v>108200.60869565218</v>
          </cell>
          <cell r="BT18">
            <v>108200.5625</v>
          </cell>
          <cell r="BU18">
            <v>108200.60869565218</v>
          </cell>
          <cell r="BV18">
            <v>108200.60869565218</v>
          </cell>
          <cell r="BW18">
            <v>108200.60869565218</v>
          </cell>
          <cell r="BX18">
            <v>108200.60869565218</v>
          </cell>
          <cell r="BY18">
            <v>108200.60869565218</v>
          </cell>
          <cell r="BZ18">
            <v>108200.60869565218</v>
          </cell>
          <cell r="CA18">
            <v>108200.5625</v>
          </cell>
          <cell r="CB18">
            <v>108200.60869565218</v>
          </cell>
          <cell r="CC18">
            <v>108200.60869565218</v>
          </cell>
          <cell r="CD18">
            <v>108200.60869565218</v>
          </cell>
          <cell r="CE18">
            <v>108200.60869565218</v>
          </cell>
          <cell r="CF18">
            <v>108200.60869565218</v>
          </cell>
          <cell r="CG18">
            <v>108200.60869565218</v>
          </cell>
          <cell r="CH18">
            <v>108200.5625</v>
          </cell>
          <cell r="CI18">
            <v>108200.60869565218</v>
          </cell>
          <cell r="CJ18">
            <v>108200.60869565218</v>
          </cell>
          <cell r="CK18">
            <v>108200.60869565218</v>
          </cell>
        </row>
        <row r="19">
          <cell r="J19">
            <v>4473600</v>
          </cell>
          <cell r="K19">
            <v>4473600</v>
          </cell>
          <cell r="L19">
            <v>4473600</v>
          </cell>
          <cell r="M19">
            <v>4473600</v>
          </cell>
          <cell r="N19">
            <v>4473600</v>
          </cell>
          <cell r="O19">
            <v>4473600</v>
          </cell>
          <cell r="P19">
            <v>4473600</v>
          </cell>
          <cell r="Q19">
            <v>4473600</v>
          </cell>
          <cell r="R19">
            <v>4473600</v>
          </cell>
          <cell r="S19">
            <v>4473600</v>
          </cell>
          <cell r="T19">
            <v>4473600</v>
          </cell>
          <cell r="U19">
            <v>4473600</v>
          </cell>
          <cell r="V19">
            <v>4473600</v>
          </cell>
          <cell r="W19">
            <v>4473600</v>
          </cell>
          <cell r="X19">
            <v>4473600</v>
          </cell>
          <cell r="Y19">
            <v>4473600</v>
          </cell>
          <cell r="Z19">
            <v>4473600</v>
          </cell>
          <cell r="AA19">
            <v>4473600</v>
          </cell>
          <cell r="AB19">
            <v>4473600</v>
          </cell>
          <cell r="AC19">
            <v>4473600</v>
          </cell>
          <cell r="AD19">
            <v>4473600</v>
          </cell>
          <cell r="AE19">
            <v>4473600</v>
          </cell>
          <cell r="AF19">
            <v>4473600</v>
          </cell>
          <cell r="AG19">
            <v>4473600</v>
          </cell>
          <cell r="AH19">
            <v>4473600</v>
          </cell>
          <cell r="AI19">
            <v>4473600</v>
          </cell>
          <cell r="AJ19">
            <v>4473600</v>
          </cell>
          <cell r="AK19">
            <v>4473600</v>
          </cell>
          <cell r="AL19">
            <v>4473600</v>
          </cell>
          <cell r="AM19">
            <v>4473600</v>
          </cell>
          <cell r="AN19">
            <v>4473600</v>
          </cell>
          <cell r="AO19">
            <v>4473600</v>
          </cell>
          <cell r="AP19">
            <v>4473600</v>
          </cell>
          <cell r="AQ19">
            <v>4473600</v>
          </cell>
          <cell r="AR19">
            <v>4473600</v>
          </cell>
          <cell r="AS19">
            <v>4473600</v>
          </cell>
          <cell r="AT19">
            <v>4473600</v>
          </cell>
          <cell r="AU19">
            <v>4473600</v>
          </cell>
          <cell r="AV19">
            <v>4473600</v>
          </cell>
          <cell r="AW19">
            <v>4473600</v>
          </cell>
          <cell r="AX19">
            <v>4473600</v>
          </cell>
          <cell r="AY19">
            <v>4473600</v>
          </cell>
          <cell r="AZ19">
            <v>4473600</v>
          </cell>
          <cell r="BA19">
            <v>4473600</v>
          </cell>
          <cell r="BB19">
            <v>4473600</v>
          </cell>
          <cell r="BC19">
            <v>4473600</v>
          </cell>
          <cell r="BD19">
            <v>4473600</v>
          </cell>
          <cell r="BE19">
            <v>4473600</v>
          </cell>
          <cell r="BF19">
            <v>4473600</v>
          </cell>
          <cell r="BG19">
            <v>4473600</v>
          </cell>
          <cell r="BH19">
            <v>4473600</v>
          </cell>
          <cell r="BI19">
            <v>4473600</v>
          </cell>
          <cell r="BJ19">
            <v>4473600</v>
          </cell>
          <cell r="BK19">
            <v>4473600</v>
          </cell>
          <cell r="BL19">
            <v>4473600</v>
          </cell>
          <cell r="BM19">
            <v>4473600</v>
          </cell>
          <cell r="BN19">
            <v>4473600</v>
          </cell>
          <cell r="BO19">
            <v>4473600</v>
          </cell>
          <cell r="BP19">
            <v>4473600</v>
          </cell>
          <cell r="BQ19">
            <v>4473600</v>
          </cell>
          <cell r="BR19">
            <v>4473600</v>
          </cell>
          <cell r="BS19">
            <v>4473600</v>
          </cell>
          <cell r="BT19">
            <v>4473600</v>
          </cell>
          <cell r="BU19">
            <v>4473600</v>
          </cell>
          <cell r="BV19">
            <v>4473600</v>
          </cell>
          <cell r="BW19">
            <v>4473600</v>
          </cell>
          <cell r="BX19">
            <v>4473600</v>
          </cell>
          <cell r="BY19">
            <v>4473600</v>
          </cell>
          <cell r="BZ19">
            <v>4473600</v>
          </cell>
          <cell r="CA19">
            <v>4473600</v>
          </cell>
          <cell r="CB19">
            <v>4473600</v>
          </cell>
          <cell r="CC19">
            <v>4473600</v>
          </cell>
          <cell r="CD19">
            <v>4473600</v>
          </cell>
          <cell r="CE19">
            <v>4473600</v>
          </cell>
          <cell r="CF19">
            <v>4473600</v>
          </cell>
          <cell r="CG19">
            <v>4473600</v>
          </cell>
          <cell r="CH19">
            <v>4473600</v>
          </cell>
          <cell r="CI19">
            <v>4473600</v>
          </cell>
          <cell r="CJ19">
            <v>4473600</v>
          </cell>
          <cell r="CK19">
            <v>4473600</v>
          </cell>
        </row>
        <row r="20">
          <cell r="J20">
            <v>4473600</v>
          </cell>
          <cell r="K20">
            <v>4473600</v>
          </cell>
          <cell r="L20">
            <v>4473600</v>
          </cell>
          <cell r="M20">
            <v>4473600</v>
          </cell>
          <cell r="N20">
            <v>4473600</v>
          </cell>
          <cell r="O20">
            <v>4473600</v>
          </cell>
          <cell r="P20">
            <v>4473600</v>
          </cell>
          <cell r="Q20">
            <v>4473600</v>
          </cell>
          <cell r="R20">
            <v>4473600</v>
          </cell>
          <cell r="S20">
            <v>4473600</v>
          </cell>
          <cell r="T20">
            <v>4473600</v>
          </cell>
          <cell r="U20">
            <v>4473600</v>
          </cell>
          <cell r="V20">
            <v>4473600</v>
          </cell>
          <cell r="W20">
            <v>4473600</v>
          </cell>
          <cell r="X20">
            <v>4473600</v>
          </cell>
          <cell r="Y20">
            <v>4473600</v>
          </cell>
          <cell r="Z20">
            <v>4473600</v>
          </cell>
          <cell r="AA20">
            <v>4473600</v>
          </cell>
          <cell r="AB20">
            <v>4473600</v>
          </cell>
          <cell r="AC20">
            <v>4473600</v>
          </cell>
          <cell r="AD20">
            <v>4473600</v>
          </cell>
          <cell r="AE20">
            <v>4473600</v>
          </cell>
          <cell r="AF20">
            <v>4473600</v>
          </cell>
          <cell r="AG20">
            <v>4473600</v>
          </cell>
          <cell r="AH20">
            <v>4473600</v>
          </cell>
          <cell r="AI20">
            <v>953511.57894736831</v>
          </cell>
          <cell r="AJ20">
            <v>953511.57894736831</v>
          </cell>
          <cell r="AK20">
            <v>953511.5</v>
          </cell>
          <cell r="AL20">
            <v>953511.57894736831</v>
          </cell>
          <cell r="AM20">
            <v>953511.57894736831</v>
          </cell>
          <cell r="AN20">
            <v>953511.57894736831</v>
          </cell>
          <cell r="AO20">
            <v>953511.57894736831</v>
          </cell>
          <cell r="AP20">
            <v>953511.57894736831</v>
          </cell>
          <cell r="AQ20">
            <v>953511.57894736831</v>
          </cell>
          <cell r="AR20">
            <v>953511.5</v>
          </cell>
          <cell r="AS20">
            <v>953511.57894736831</v>
          </cell>
          <cell r="AT20">
            <v>953511.57894736831</v>
          </cell>
          <cell r="AU20">
            <v>953511.57894736831</v>
          </cell>
          <cell r="AV20">
            <v>953511.57894736831</v>
          </cell>
          <cell r="AW20">
            <v>953511.57894736831</v>
          </cell>
          <cell r="AX20">
            <v>953511.57894736831</v>
          </cell>
          <cell r="AY20">
            <v>953511.5</v>
          </cell>
          <cell r="AZ20">
            <v>953511.57894736831</v>
          </cell>
          <cell r="BA20">
            <v>953511.57894736831</v>
          </cell>
          <cell r="BB20">
            <v>953511.57894736831</v>
          </cell>
          <cell r="BC20">
            <v>953511.57894736831</v>
          </cell>
          <cell r="BD20">
            <v>953511.57894736831</v>
          </cell>
          <cell r="BE20">
            <v>953511.5</v>
          </cell>
          <cell r="BF20">
            <v>953511.5</v>
          </cell>
          <cell r="BG20">
            <v>953511.5</v>
          </cell>
          <cell r="BH20">
            <v>953511.5</v>
          </cell>
          <cell r="BI20">
            <v>953511.5</v>
          </cell>
          <cell r="BJ20">
            <v>953511.5</v>
          </cell>
          <cell r="BK20">
            <v>953511.5</v>
          </cell>
          <cell r="BL20">
            <v>953511.5</v>
          </cell>
          <cell r="BM20">
            <v>953511.5</v>
          </cell>
          <cell r="BN20">
            <v>953511.5</v>
          </cell>
          <cell r="BO20">
            <v>953511.5</v>
          </cell>
          <cell r="BP20">
            <v>953511.5</v>
          </cell>
          <cell r="BQ20">
            <v>953511.5</v>
          </cell>
          <cell r="BR20">
            <v>953511.5</v>
          </cell>
          <cell r="BS20">
            <v>953511.5</v>
          </cell>
          <cell r="BT20">
            <v>953511.5</v>
          </cell>
          <cell r="BU20">
            <v>953511.5</v>
          </cell>
          <cell r="BV20">
            <v>953511.5</v>
          </cell>
          <cell r="BW20">
            <v>953511.5</v>
          </cell>
          <cell r="BX20">
            <v>953511.5</v>
          </cell>
          <cell r="BY20">
            <v>953511.5</v>
          </cell>
          <cell r="BZ20">
            <v>953511.5</v>
          </cell>
          <cell r="CA20">
            <v>953511.5</v>
          </cell>
          <cell r="CB20">
            <v>953511.5</v>
          </cell>
          <cell r="CC20">
            <v>953511.5</v>
          </cell>
          <cell r="CD20">
            <v>953511.5</v>
          </cell>
          <cell r="CE20">
            <v>953511.5</v>
          </cell>
          <cell r="CF20">
            <v>953511.5</v>
          </cell>
          <cell r="CG20">
            <v>953511.5</v>
          </cell>
          <cell r="CH20">
            <v>953511.5</v>
          </cell>
          <cell r="CI20">
            <v>953511.5</v>
          </cell>
          <cell r="CJ20">
            <v>953511.5</v>
          </cell>
          <cell r="CK20">
            <v>953511.5</v>
          </cell>
        </row>
        <row r="21">
          <cell r="J21">
            <v>4956900</v>
          </cell>
          <cell r="K21">
            <v>4956900</v>
          </cell>
          <cell r="L21">
            <v>4956900</v>
          </cell>
          <cell r="M21">
            <v>4956900</v>
          </cell>
          <cell r="N21">
            <v>4956900</v>
          </cell>
          <cell r="O21">
            <v>4956900</v>
          </cell>
          <cell r="P21">
            <v>4956900</v>
          </cell>
          <cell r="Q21">
            <v>4956900</v>
          </cell>
          <cell r="R21">
            <v>4956900</v>
          </cell>
          <cell r="S21">
            <v>4956900</v>
          </cell>
          <cell r="T21">
            <v>4956900</v>
          </cell>
          <cell r="U21">
            <v>4956900</v>
          </cell>
          <cell r="V21">
            <v>4956900</v>
          </cell>
          <cell r="W21">
            <v>4956900</v>
          </cell>
          <cell r="X21">
            <v>4956900</v>
          </cell>
          <cell r="Y21">
            <v>4956900</v>
          </cell>
          <cell r="Z21">
            <v>4956900</v>
          </cell>
          <cell r="AA21">
            <v>4956900</v>
          </cell>
          <cell r="AB21">
            <v>4956900</v>
          </cell>
          <cell r="AC21">
            <v>4956900</v>
          </cell>
          <cell r="AD21">
            <v>4956900</v>
          </cell>
          <cell r="AE21">
            <v>4956900</v>
          </cell>
          <cell r="AF21">
            <v>4956900</v>
          </cell>
          <cell r="AG21">
            <v>4956900</v>
          </cell>
          <cell r="AH21">
            <v>4956900</v>
          </cell>
          <cell r="AI21">
            <v>4956900</v>
          </cell>
          <cell r="AJ21">
            <v>4956900</v>
          </cell>
          <cell r="AK21">
            <v>4956900</v>
          </cell>
          <cell r="AL21">
            <v>4956900</v>
          </cell>
          <cell r="AM21">
            <v>4956900</v>
          </cell>
          <cell r="AN21">
            <v>4956900</v>
          </cell>
          <cell r="AO21">
            <v>4956900</v>
          </cell>
          <cell r="AP21">
            <v>4956900</v>
          </cell>
          <cell r="AQ21">
            <v>4956900</v>
          </cell>
          <cell r="AR21">
            <v>4956900</v>
          </cell>
          <cell r="AS21">
            <v>4956900</v>
          </cell>
          <cell r="AT21">
            <v>4956900</v>
          </cell>
          <cell r="AU21">
            <v>4956900</v>
          </cell>
          <cell r="AV21">
            <v>4956900</v>
          </cell>
          <cell r="AW21">
            <v>4956900</v>
          </cell>
          <cell r="AX21">
            <v>4956900</v>
          </cell>
          <cell r="AY21">
            <v>4956900</v>
          </cell>
          <cell r="AZ21">
            <v>4956900</v>
          </cell>
          <cell r="BA21">
            <v>4956900</v>
          </cell>
          <cell r="BB21">
            <v>4956900</v>
          </cell>
          <cell r="BC21">
            <v>4956900</v>
          </cell>
          <cell r="BD21">
            <v>4956900</v>
          </cell>
          <cell r="BE21">
            <v>4956900</v>
          </cell>
          <cell r="BF21">
            <v>4956900</v>
          </cell>
          <cell r="BG21">
            <v>4956900</v>
          </cell>
          <cell r="BH21">
            <v>4956900</v>
          </cell>
          <cell r="BI21">
            <v>4956900</v>
          </cell>
          <cell r="BJ21">
            <v>4956900</v>
          </cell>
          <cell r="BK21">
            <v>4956900</v>
          </cell>
          <cell r="BL21">
            <v>4956900</v>
          </cell>
          <cell r="BM21">
            <v>4956900</v>
          </cell>
          <cell r="BN21">
            <v>4956900</v>
          </cell>
          <cell r="BO21">
            <v>4956900</v>
          </cell>
          <cell r="BP21">
            <v>4956900</v>
          </cell>
          <cell r="BQ21">
            <v>4956900</v>
          </cell>
          <cell r="BR21">
            <v>4956900</v>
          </cell>
          <cell r="BS21">
            <v>4956900</v>
          </cell>
          <cell r="BT21">
            <v>4956900</v>
          </cell>
          <cell r="BU21">
            <v>4956900</v>
          </cell>
          <cell r="BV21">
            <v>4956900</v>
          </cell>
          <cell r="BW21">
            <v>4956900</v>
          </cell>
          <cell r="BX21">
            <v>4956900</v>
          </cell>
          <cell r="BY21">
            <v>4956900</v>
          </cell>
          <cell r="BZ21">
            <v>4956900</v>
          </cell>
          <cell r="CA21">
            <v>4956900</v>
          </cell>
          <cell r="CB21">
            <v>4956900</v>
          </cell>
          <cell r="CC21">
            <v>4956900</v>
          </cell>
          <cell r="CD21">
            <v>4956900</v>
          </cell>
          <cell r="CE21">
            <v>4956900</v>
          </cell>
          <cell r="CF21">
            <v>4956900</v>
          </cell>
          <cell r="CG21">
            <v>4956900</v>
          </cell>
          <cell r="CH21">
            <v>4956900</v>
          </cell>
          <cell r="CI21">
            <v>4956900</v>
          </cell>
          <cell r="CJ21">
            <v>4956900</v>
          </cell>
          <cell r="CK21">
            <v>4956900</v>
          </cell>
        </row>
        <row r="22">
          <cell r="J22">
            <v>4956900</v>
          </cell>
          <cell r="K22">
            <v>4956900</v>
          </cell>
          <cell r="L22">
            <v>4956900</v>
          </cell>
          <cell r="M22">
            <v>4956900</v>
          </cell>
          <cell r="N22">
            <v>4956900</v>
          </cell>
          <cell r="O22">
            <v>4956900</v>
          </cell>
          <cell r="P22">
            <v>4956900</v>
          </cell>
          <cell r="Q22">
            <v>4956900</v>
          </cell>
          <cell r="R22">
            <v>4956900</v>
          </cell>
          <cell r="S22">
            <v>4956900</v>
          </cell>
          <cell r="T22">
            <v>4956900</v>
          </cell>
          <cell r="U22">
            <v>4956900</v>
          </cell>
          <cell r="V22">
            <v>4956900</v>
          </cell>
          <cell r="W22">
            <v>4956900</v>
          </cell>
          <cell r="X22">
            <v>4956900</v>
          </cell>
          <cell r="Y22">
            <v>4956900</v>
          </cell>
          <cell r="Z22">
            <v>4956900</v>
          </cell>
          <cell r="AA22">
            <v>4956900</v>
          </cell>
          <cell r="AB22">
            <v>4956900</v>
          </cell>
          <cell r="AC22">
            <v>4956900</v>
          </cell>
          <cell r="AD22">
            <v>4956900</v>
          </cell>
          <cell r="AE22">
            <v>4956900</v>
          </cell>
          <cell r="AF22">
            <v>4956900</v>
          </cell>
          <cell r="AG22">
            <v>4956900</v>
          </cell>
          <cell r="AH22">
            <v>4956900</v>
          </cell>
          <cell r="AI22">
            <v>4956900</v>
          </cell>
          <cell r="AJ22">
            <v>4956900</v>
          </cell>
          <cell r="AK22">
            <v>4956900</v>
          </cell>
          <cell r="AL22">
            <v>2476800</v>
          </cell>
          <cell r="AM22">
            <v>2476800</v>
          </cell>
          <cell r="AN22">
            <v>2476800</v>
          </cell>
          <cell r="AO22">
            <v>2476800</v>
          </cell>
          <cell r="AP22">
            <v>2476800</v>
          </cell>
          <cell r="AQ22">
            <v>2476800</v>
          </cell>
          <cell r="AR22">
            <v>2476800</v>
          </cell>
          <cell r="AS22">
            <v>2476800</v>
          </cell>
          <cell r="AT22">
            <v>2476800</v>
          </cell>
          <cell r="AU22">
            <v>2476800</v>
          </cell>
          <cell r="AV22">
            <v>2476800</v>
          </cell>
          <cell r="AW22">
            <v>2476800</v>
          </cell>
          <cell r="AX22">
            <v>2476800</v>
          </cell>
          <cell r="AY22">
            <v>2476800</v>
          </cell>
          <cell r="AZ22">
            <v>2476800</v>
          </cell>
          <cell r="BA22">
            <v>2476800</v>
          </cell>
          <cell r="BB22">
            <v>2476800</v>
          </cell>
          <cell r="BC22">
            <v>2476800</v>
          </cell>
          <cell r="BD22">
            <v>2476800</v>
          </cell>
          <cell r="BE22">
            <v>2476800</v>
          </cell>
          <cell r="BF22">
            <v>2476800</v>
          </cell>
          <cell r="BG22">
            <v>2476800</v>
          </cell>
          <cell r="BH22">
            <v>2476800</v>
          </cell>
          <cell r="BI22">
            <v>2476800</v>
          </cell>
          <cell r="BJ22">
            <v>2476800</v>
          </cell>
          <cell r="BK22">
            <v>2476800</v>
          </cell>
          <cell r="BL22">
            <v>2476800</v>
          </cell>
          <cell r="BM22">
            <v>2476800</v>
          </cell>
          <cell r="BN22">
            <v>2476800</v>
          </cell>
          <cell r="BO22">
            <v>2476800</v>
          </cell>
          <cell r="BP22">
            <v>2476800</v>
          </cell>
          <cell r="BQ22">
            <v>2476800</v>
          </cell>
          <cell r="BR22">
            <v>2476800</v>
          </cell>
          <cell r="BS22">
            <v>2476800</v>
          </cell>
          <cell r="BT22">
            <v>2476800</v>
          </cell>
          <cell r="BU22">
            <v>2476800</v>
          </cell>
          <cell r="BV22">
            <v>2476800</v>
          </cell>
          <cell r="BW22">
            <v>2476800</v>
          </cell>
          <cell r="BX22">
            <v>2476800</v>
          </cell>
          <cell r="BY22">
            <v>2476800</v>
          </cell>
          <cell r="BZ22">
            <v>2476800</v>
          </cell>
          <cell r="CA22">
            <v>2476800</v>
          </cell>
          <cell r="CB22">
            <v>2476800</v>
          </cell>
          <cell r="CC22">
            <v>2476800</v>
          </cell>
          <cell r="CD22">
            <v>2476800</v>
          </cell>
          <cell r="CE22">
            <v>2476800</v>
          </cell>
          <cell r="CF22">
            <v>2476800</v>
          </cell>
          <cell r="CG22">
            <v>2476800</v>
          </cell>
          <cell r="CH22">
            <v>2476800</v>
          </cell>
          <cell r="CI22">
            <v>2476800</v>
          </cell>
          <cell r="CJ22">
            <v>2476800</v>
          </cell>
          <cell r="CK22">
            <v>2476800</v>
          </cell>
        </row>
        <row r="23">
          <cell r="J23">
            <v>2476800</v>
          </cell>
          <cell r="K23">
            <v>2476800</v>
          </cell>
          <cell r="L23">
            <v>2476800</v>
          </cell>
          <cell r="M23">
            <v>2476800</v>
          </cell>
          <cell r="N23">
            <v>2476800</v>
          </cell>
          <cell r="O23">
            <v>2476800</v>
          </cell>
          <cell r="P23">
            <v>2476800</v>
          </cell>
          <cell r="Q23">
            <v>2476800</v>
          </cell>
          <cell r="R23">
            <v>2476800</v>
          </cell>
          <cell r="S23">
            <v>2476800</v>
          </cell>
          <cell r="T23">
            <v>2476800</v>
          </cell>
          <cell r="U23">
            <v>2476800</v>
          </cell>
          <cell r="V23">
            <v>2476800</v>
          </cell>
          <cell r="W23">
            <v>2476800</v>
          </cell>
          <cell r="X23">
            <v>2476800</v>
          </cell>
          <cell r="Y23">
            <v>2476800</v>
          </cell>
          <cell r="Z23">
            <v>2476800</v>
          </cell>
          <cell r="AA23">
            <v>2476800</v>
          </cell>
          <cell r="AB23">
            <v>2476800</v>
          </cell>
          <cell r="AC23">
            <v>2476800</v>
          </cell>
          <cell r="AD23">
            <v>2476800</v>
          </cell>
          <cell r="AE23">
            <v>2476800</v>
          </cell>
          <cell r="AF23">
            <v>2476800</v>
          </cell>
          <cell r="AG23">
            <v>2476800</v>
          </cell>
          <cell r="AH23">
            <v>2476800</v>
          </cell>
          <cell r="AI23">
            <v>2476800</v>
          </cell>
          <cell r="AJ23">
            <v>2476800</v>
          </cell>
          <cell r="AK23">
            <v>2476800</v>
          </cell>
          <cell r="AL23">
            <v>4368000</v>
          </cell>
          <cell r="AM23">
            <v>4368000</v>
          </cell>
          <cell r="AN23">
            <v>4368000</v>
          </cell>
          <cell r="AO23">
            <v>4368000</v>
          </cell>
          <cell r="AP23">
            <v>4368000</v>
          </cell>
          <cell r="AQ23">
            <v>4368000</v>
          </cell>
          <cell r="AR23">
            <v>4368000</v>
          </cell>
          <cell r="AS23">
            <v>4368000</v>
          </cell>
          <cell r="AT23">
            <v>4368000</v>
          </cell>
          <cell r="AU23">
            <v>4368000</v>
          </cell>
          <cell r="AV23">
            <v>4368000</v>
          </cell>
          <cell r="AW23">
            <v>4368000</v>
          </cell>
          <cell r="AX23">
            <v>4368000</v>
          </cell>
          <cell r="AY23">
            <v>4368000</v>
          </cell>
          <cell r="AZ23">
            <v>4368000</v>
          </cell>
          <cell r="BA23">
            <v>4368000</v>
          </cell>
          <cell r="BB23">
            <v>4368000</v>
          </cell>
          <cell r="BC23">
            <v>4368000</v>
          </cell>
          <cell r="BD23">
            <v>4368000</v>
          </cell>
          <cell r="BE23">
            <v>4368000</v>
          </cell>
          <cell r="BF23">
            <v>4368000</v>
          </cell>
          <cell r="BG23">
            <v>4368000</v>
          </cell>
          <cell r="BH23">
            <v>4368000</v>
          </cell>
          <cell r="BI23">
            <v>4368000</v>
          </cell>
          <cell r="BJ23">
            <v>4368000</v>
          </cell>
          <cell r="BK23">
            <v>4368000</v>
          </cell>
          <cell r="BL23">
            <v>4368000</v>
          </cell>
          <cell r="BM23">
            <v>4368000</v>
          </cell>
          <cell r="BN23">
            <v>4368000</v>
          </cell>
          <cell r="BO23">
            <v>4368000</v>
          </cell>
          <cell r="BP23">
            <v>4368000</v>
          </cell>
          <cell r="BQ23">
            <v>4368000</v>
          </cell>
          <cell r="BR23">
            <v>4368000</v>
          </cell>
          <cell r="BS23">
            <v>4368000</v>
          </cell>
          <cell r="BT23">
            <v>4368000</v>
          </cell>
          <cell r="BU23">
            <v>4368000</v>
          </cell>
          <cell r="BV23">
            <v>4368000</v>
          </cell>
          <cell r="BW23">
            <v>4368000</v>
          </cell>
          <cell r="BX23">
            <v>4368000</v>
          </cell>
          <cell r="BY23">
            <v>4368000</v>
          </cell>
          <cell r="BZ23">
            <v>4368000</v>
          </cell>
          <cell r="CA23">
            <v>4368000</v>
          </cell>
          <cell r="CB23">
            <v>4368000</v>
          </cell>
          <cell r="CC23">
            <v>4368000</v>
          </cell>
          <cell r="CD23">
            <v>4368000</v>
          </cell>
          <cell r="CE23">
            <v>4368000</v>
          </cell>
          <cell r="CF23">
            <v>4368000</v>
          </cell>
          <cell r="CG23">
            <v>4368000</v>
          </cell>
          <cell r="CH23">
            <v>4368000</v>
          </cell>
          <cell r="CI23">
            <v>4368000</v>
          </cell>
          <cell r="CJ23">
            <v>4368000</v>
          </cell>
          <cell r="CK23">
            <v>4368000</v>
          </cell>
        </row>
        <row r="24">
          <cell r="J24">
            <v>4368000</v>
          </cell>
          <cell r="K24">
            <v>4368000</v>
          </cell>
          <cell r="L24">
            <v>4368000</v>
          </cell>
          <cell r="M24">
            <v>4368000</v>
          </cell>
          <cell r="N24">
            <v>4368000</v>
          </cell>
          <cell r="O24">
            <v>4368000</v>
          </cell>
          <cell r="P24">
            <v>4368000</v>
          </cell>
          <cell r="Q24">
            <v>4368000</v>
          </cell>
          <cell r="R24">
            <v>4368000</v>
          </cell>
          <cell r="S24">
            <v>4368000</v>
          </cell>
          <cell r="T24">
            <v>4368000</v>
          </cell>
          <cell r="U24">
            <v>4368000</v>
          </cell>
          <cell r="V24">
            <v>4368000</v>
          </cell>
          <cell r="W24">
            <v>4368000</v>
          </cell>
          <cell r="X24">
            <v>4368000</v>
          </cell>
          <cell r="Y24">
            <v>4368000</v>
          </cell>
          <cell r="Z24">
            <v>4368000</v>
          </cell>
          <cell r="AA24">
            <v>4368000</v>
          </cell>
          <cell r="AB24">
            <v>4368000</v>
          </cell>
          <cell r="AC24">
            <v>4368000</v>
          </cell>
          <cell r="AD24">
            <v>4368000</v>
          </cell>
          <cell r="AE24">
            <v>4368000</v>
          </cell>
          <cell r="AF24">
            <v>4368000</v>
          </cell>
          <cell r="AG24">
            <v>4368000</v>
          </cell>
          <cell r="AH24">
            <v>4368000</v>
          </cell>
          <cell r="AI24">
            <v>4368000</v>
          </cell>
          <cell r="AJ24">
            <v>4368000</v>
          </cell>
          <cell r="AK24">
            <v>4368000</v>
          </cell>
          <cell r="AL24">
            <v>4368000</v>
          </cell>
          <cell r="AM24">
            <v>4368000</v>
          </cell>
          <cell r="AN24">
            <v>4368000</v>
          </cell>
          <cell r="AO24">
            <v>4368000</v>
          </cell>
          <cell r="AP24">
            <v>4368000</v>
          </cell>
          <cell r="AQ24">
            <v>4368000</v>
          </cell>
          <cell r="AR24">
            <v>4368000</v>
          </cell>
          <cell r="AS24">
            <v>2702754.5925925924</v>
          </cell>
          <cell r="AT24">
            <v>2702754.5925925924</v>
          </cell>
          <cell r="AU24">
            <v>2702754.5925925924</v>
          </cell>
          <cell r="AV24">
            <v>2702754.5925925924</v>
          </cell>
          <cell r="AW24">
            <v>2702754.5925925924</v>
          </cell>
          <cell r="AX24">
            <v>2702754.5925925924</v>
          </cell>
          <cell r="AY24">
            <v>2702754</v>
          </cell>
          <cell r="AZ24">
            <v>2702754.5925925924</v>
          </cell>
          <cell r="BA24">
            <v>2702754.5925925924</v>
          </cell>
          <cell r="BB24">
            <v>2702754.5925925924</v>
          </cell>
          <cell r="BC24">
            <v>2702754.5925925924</v>
          </cell>
          <cell r="BD24">
            <v>2702754.5925925924</v>
          </cell>
          <cell r="BE24">
            <v>2702754.5925925924</v>
          </cell>
          <cell r="BF24">
            <v>2702754</v>
          </cell>
          <cell r="BG24">
            <v>2702754.5925925924</v>
          </cell>
          <cell r="BH24">
            <v>2702754.5925925924</v>
          </cell>
          <cell r="BI24">
            <v>2702754.5925925924</v>
          </cell>
          <cell r="BJ24">
            <v>2702754.5925925924</v>
          </cell>
          <cell r="BK24">
            <v>2702754.5925925924</v>
          </cell>
          <cell r="BL24">
            <v>2702754.5925925924</v>
          </cell>
          <cell r="BM24">
            <v>2702754</v>
          </cell>
          <cell r="BN24">
            <v>2702754.5925925924</v>
          </cell>
          <cell r="BO24">
            <v>2702754.5925925924</v>
          </cell>
          <cell r="BP24">
            <v>2702754.5925925924</v>
          </cell>
          <cell r="BQ24">
            <v>2702754.5925925924</v>
          </cell>
          <cell r="BR24">
            <v>2702754.5925925924</v>
          </cell>
          <cell r="BS24">
            <v>2702754.5925925924</v>
          </cell>
          <cell r="BT24">
            <v>2702754</v>
          </cell>
          <cell r="BU24">
            <v>2702754.5925925924</v>
          </cell>
          <cell r="BV24">
            <v>2702754.5925925924</v>
          </cell>
          <cell r="BW24">
            <v>2702754.5925925924</v>
          </cell>
          <cell r="BX24">
            <v>2702754</v>
          </cell>
          <cell r="BY24">
            <v>2702754</v>
          </cell>
          <cell r="BZ24">
            <v>2702754</v>
          </cell>
          <cell r="CA24">
            <v>2702754</v>
          </cell>
          <cell r="CB24">
            <v>2702754</v>
          </cell>
          <cell r="CC24">
            <v>2702754</v>
          </cell>
          <cell r="CD24">
            <v>2702754</v>
          </cell>
          <cell r="CE24">
            <v>2702754</v>
          </cell>
          <cell r="CF24">
            <v>2702754</v>
          </cell>
          <cell r="CG24">
            <v>2702754</v>
          </cell>
          <cell r="CH24">
            <v>2702754</v>
          </cell>
          <cell r="CI24">
            <v>2702754</v>
          </cell>
          <cell r="CJ24">
            <v>2702754</v>
          </cell>
          <cell r="CK24">
            <v>2702754</v>
          </cell>
        </row>
        <row r="25">
          <cell r="J25">
            <v>2702754</v>
          </cell>
          <cell r="K25">
            <v>2702754</v>
          </cell>
          <cell r="L25">
            <v>2702754</v>
          </cell>
          <cell r="M25">
            <v>2702754</v>
          </cell>
          <cell r="N25">
            <v>2702754</v>
          </cell>
          <cell r="O25">
            <v>2702754</v>
          </cell>
          <cell r="P25">
            <v>2702754</v>
          </cell>
          <cell r="Q25">
            <v>2702754</v>
          </cell>
          <cell r="R25">
            <v>2702754</v>
          </cell>
          <cell r="S25">
            <v>2702754</v>
          </cell>
          <cell r="T25">
            <v>2702754</v>
          </cell>
          <cell r="U25">
            <v>2702754</v>
          </cell>
          <cell r="V25">
            <v>2702754</v>
          </cell>
          <cell r="W25">
            <v>2702754</v>
          </cell>
          <cell r="X25">
            <v>2702754</v>
          </cell>
          <cell r="Y25">
            <v>2702754</v>
          </cell>
          <cell r="Z25">
            <v>2702754</v>
          </cell>
          <cell r="AA25">
            <v>2702754</v>
          </cell>
          <cell r="AB25">
            <v>2702754</v>
          </cell>
          <cell r="AC25">
            <v>2702754</v>
          </cell>
          <cell r="AD25">
            <v>2702754</v>
          </cell>
          <cell r="AE25">
            <v>2702754</v>
          </cell>
          <cell r="AF25">
            <v>2702754</v>
          </cell>
          <cell r="AG25">
            <v>2702754</v>
          </cell>
          <cell r="AH25">
            <v>2702754</v>
          </cell>
          <cell r="AI25">
            <v>2702754</v>
          </cell>
          <cell r="AJ25">
            <v>2702754</v>
          </cell>
          <cell r="AK25">
            <v>2702754</v>
          </cell>
          <cell r="AL25">
            <v>2702754</v>
          </cell>
          <cell r="AM25">
            <v>2702754</v>
          </cell>
          <cell r="AN25">
            <v>2702754</v>
          </cell>
          <cell r="AO25">
            <v>2702754</v>
          </cell>
          <cell r="AP25">
            <v>2702754</v>
          </cell>
          <cell r="AQ25">
            <v>911743</v>
          </cell>
          <cell r="AR25">
            <v>911743</v>
          </cell>
          <cell r="AS25">
            <v>911743</v>
          </cell>
          <cell r="AT25">
            <v>911743</v>
          </cell>
          <cell r="AU25">
            <v>911743</v>
          </cell>
          <cell r="AV25">
            <v>911743</v>
          </cell>
          <cell r="AW25">
            <v>911743</v>
          </cell>
          <cell r="AX25">
            <v>911743</v>
          </cell>
          <cell r="AY25">
            <v>911743</v>
          </cell>
          <cell r="AZ25">
            <v>911743</v>
          </cell>
          <cell r="BA25">
            <v>911743</v>
          </cell>
          <cell r="BB25">
            <v>911743</v>
          </cell>
          <cell r="BC25">
            <v>911743</v>
          </cell>
          <cell r="BD25">
            <v>911743</v>
          </cell>
          <cell r="BE25">
            <v>911743</v>
          </cell>
          <cell r="BF25">
            <v>911743</v>
          </cell>
          <cell r="BG25">
            <v>911743</v>
          </cell>
          <cell r="BH25">
            <v>911743</v>
          </cell>
          <cell r="BI25">
            <v>911743</v>
          </cell>
          <cell r="BJ25">
            <v>911743</v>
          </cell>
          <cell r="BK25">
            <v>911743</v>
          </cell>
          <cell r="BL25">
            <v>911743</v>
          </cell>
          <cell r="BM25">
            <v>911743</v>
          </cell>
          <cell r="BN25">
            <v>911743</v>
          </cell>
          <cell r="BO25">
            <v>911743</v>
          </cell>
          <cell r="BP25">
            <v>911743</v>
          </cell>
          <cell r="BQ25">
            <v>911743</v>
          </cell>
          <cell r="BR25">
            <v>911743</v>
          </cell>
          <cell r="BS25">
            <v>911743</v>
          </cell>
          <cell r="BT25">
            <v>911743</v>
          </cell>
          <cell r="BU25">
            <v>911743</v>
          </cell>
          <cell r="BV25">
            <v>911743</v>
          </cell>
          <cell r="BW25">
            <v>911743</v>
          </cell>
          <cell r="BX25">
            <v>911743</v>
          </cell>
          <cell r="BY25">
            <v>911743</v>
          </cell>
          <cell r="BZ25">
            <v>911743</v>
          </cell>
          <cell r="CA25">
            <v>911743</v>
          </cell>
          <cell r="CB25">
            <v>911743</v>
          </cell>
          <cell r="CC25">
            <v>911743</v>
          </cell>
          <cell r="CD25">
            <v>911743</v>
          </cell>
          <cell r="CE25">
            <v>911743</v>
          </cell>
          <cell r="CF25">
            <v>911743</v>
          </cell>
          <cell r="CG25">
            <v>911743</v>
          </cell>
          <cell r="CH25">
            <v>911743</v>
          </cell>
          <cell r="CI25">
            <v>911743</v>
          </cell>
          <cell r="CJ25">
            <v>911743</v>
          </cell>
          <cell r="CK25">
            <v>911743</v>
          </cell>
        </row>
        <row r="26">
          <cell r="J26">
            <v>911743</v>
          </cell>
          <cell r="K26">
            <v>911743</v>
          </cell>
          <cell r="L26">
            <v>911743</v>
          </cell>
          <cell r="M26">
            <v>911743</v>
          </cell>
          <cell r="N26">
            <v>911743</v>
          </cell>
          <cell r="O26">
            <v>911743</v>
          </cell>
          <cell r="P26">
            <v>911743</v>
          </cell>
          <cell r="Q26">
            <v>911743</v>
          </cell>
          <cell r="R26">
            <v>911743</v>
          </cell>
          <cell r="S26">
            <v>911743</v>
          </cell>
          <cell r="T26">
            <v>911743</v>
          </cell>
          <cell r="U26">
            <v>911743</v>
          </cell>
          <cell r="V26">
            <v>911743</v>
          </cell>
          <cell r="W26">
            <v>911743</v>
          </cell>
          <cell r="X26">
            <v>911743</v>
          </cell>
          <cell r="Y26">
            <v>911743</v>
          </cell>
          <cell r="Z26">
            <v>911743</v>
          </cell>
          <cell r="AA26">
            <v>911743</v>
          </cell>
          <cell r="AB26">
            <v>911743</v>
          </cell>
          <cell r="AC26">
            <v>911743</v>
          </cell>
          <cell r="AD26">
            <v>911743</v>
          </cell>
          <cell r="AE26">
            <v>911743</v>
          </cell>
          <cell r="AF26">
            <v>911743</v>
          </cell>
          <cell r="AG26">
            <v>911743</v>
          </cell>
          <cell r="AH26">
            <v>911743</v>
          </cell>
          <cell r="AI26">
            <v>911743</v>
          </cell>
          <cell r="AJ26">
            <v>911743</v>
          </cell>
          <cell r="AK26">
            <v>911743</v>
          </cell>
          <cell r="AL26">
            <v>911743</v>
          </cell>
          <cell r="AM26">
            <v>911743</v>
          </cell>
          <cell r="AN26">
            <v>911743</v>
          </cell>
          <cell r="AO26">
            <v>911743</v>
          </cell>
          <cell r="AP26">
            <v>911743</v>
          </cell>
          <cell r="AQ26">
            <v>911743</v>
          </cell>
          <cell r="AR26">
            <v>911743</v>
          </cell>
          <cell r="AS26">
            <v>911743</v>
          </cell>
          <cell r="AT26">
            <v>911743</v>
          </cell>
          <cell r="AU26">
            <v>911743</v>
          </cell>
          <cell r="AV26">
            <v>911743</v>
          </cell>
          <cell r="AW26">
            <v>911743</v>
          </cell>
          <cell r="AX26">
            <v>911743</v>
          </cell>
          <cell r="AY26">
            <v>911743</v>
          </cell>
          <cell r="AZ26">
            <v>911743</v>
          </cell>
          <cell r="BA26">
            <v>911743</v>
          </cell>
          <cell r="BB26">
            <v>911743</v>
          </cell>
          <cell r="BC26">
            <v>911743</v>
          </cell>
          <cell r="BD26">
            <v>911743</v>
          </cell>
          <cell r="BE26">
            <v>911743</v>
          </cell>
          <cell r="BF26">
            <v>911743</v>
          </cell>
          <cell r="BG26">
            <v>911743</v>
          </cell>
          <cell r="BH26">
            <v>911743</v>
          </cell>
          <cell r="BI26">
            <v>911743</v>
          </cell>
          <cell r="BJ26">
            <v>911743</v>
          </cell>
          <cell r="BK26">
            <v>911743</v>
          </cell>
          <cell r="BL26">
            <v>911743</v>
          </cell>
          <cell r="BM26">
            <v>911743</v>
          </cell>
          <cell r="BN26">
            <v>911743</v>
          </cell>
          <cell r="BO26">
            <v>911743</v>
          </cell>
          <cell r="BP26">
            <v>911743</v>
          </cell>
          <cell r="BQ26">
            <v>965685</v>
          </cell>
          <cell r="BR26">
            <v>965685</v>
          </cell>
          <cell r="BS26">
            <v>965685</v>
          </cell>
          <cell r="BT26">
            <v>965685</v>
          </cell>
          <cell r="BU26">
            <v>965685</v>
          </cell>
          <cell r="BV26">
            <v>965685</v>
          </cell>
          <cell r="BW26">
            <v>965685</v>
          </cell>
          <cell r="BX26">
            <v>965685</v>
          </cell>
          <cell r="BY26">
            <v>965685</v>
          </cell>
          <cell r="BZ26">
            <v>965685</v>
          </cell>
          <cell r="CA26">
            <v>965685</v>
          </cell>
          <cell r="CB26">
            <v>965685</v>
          </cell>
          <cell r="CC26">
            <v>965685</v>
          </cell>
          <cell r="CD26">
            <v>965685</v>
          </cell>
          <cell r="CE26">
            <v>965685</v>
          </cell>
          <cell r="CF26">
            <v>965685</v>
          </cell>
          <cell r="CG26">
            <v>965685</v>
          </cell>
          <cell r="CH26">
            <v>965685</v>
          </cell>
          <cell r="CI26">
            <v>965685</v>
          </cell>
          <cell r="CJ26">
            <v>965685</v>
          </cell>
          <cell r="CK26">
            <v>965685</v>
          </cell>
        </row>
        <row r="27">
          <cell r="J27">
            <v>965685</v>
          </cell>
          <cell r="K27">
            <v>965685</v>
          </cell>
          <cell r="L27">
            <v>965685</v>
          </cell>
          <cell r="M27">
            <v>965685</v>
          </cell>
          <cell r="N27">
            <v>965685</v>
          </cell>
          <cell r="O27">
            <v>965685</v>
          </cell>
          <cell r="P27">
            <v>965685</v>
          </cell>
          <cell r="Q27">
            <v>965685</v>
          </cell>
          <cell r="R27">
            <v>965685</v>
          </cell>
          <cell r="S27">
            <v>965685</v>
          </cell>
          <cell r="T27">
            <v>965685</v>
          </cell>
          <cell r="U27">
            <v>965685</v>
          </cell>
          <cell r="V27">
            <v>965685</v>
          </cell>
          <cell r="W27">
            <v>965685</v>
          </cell>
          <cell r="X27">
            <v>965685</v>
          </cell>
          <cell r="Y27">
            <v>965685</v>
          </cell>
          <cell r="Z27">
            <v>965685</v>
          </cell>
          <cell r="AA27">
            <v>965685</v>
          </cell>
          <cell r="AB27">
            <v>965685</v>
          </cell>
          <cell r="AC27">
            <v>965685</v>
          </cell>
          <cell r="AD27">
            <v>965685</v>
          </cell>
          <cell r="AE27">
            <v>965685</v>
          </cell>
          <cell r="AF27">
            <v>965685</v>
          </cell>
          <cell r="AG27">
            <v>965685</v>
          </cell>
          <cell r="AH27">
            <v>965685</v>
          </cell>
          <cell r="AI27">
            <v>965685</v>
          </cell>
          <cell r="AJ27">
            <v>965685</v>
          </cell>
          <cell r="AK27">
            <v>965685</v>
          </cell>
          <cell r="AL27">
            <v>965685</v>
          </cell>
          <cell r="AM27">
            <v>965685</v>
          </cell>
          <cell r="AN27">
            <v>965685</v>
          </cell>
          <cell r="AO27">
            <v>965685</v>
          </cell>
          <cell r="AP27">
            <v>965685</v>
          </cell>
          <cell r="AQ27">
            <v>965685</v>
          </cell>
          <cell r="AR27">
            <v>965685</v>
          </cell>
          <cell r="AS27">
            <v>965685</v>
          </cell>
          <cell r="AT27">
            <v>965685</v>
          </cell>
          <cell r="AU27">
            <v>965685</v>
          </cell>
          <cell r="AV27">
            <v>965685</v>
          </cell>
          <cell r="AW27">
            <v>965685</v>
          </cell>
          <cell r="AX27">
            <v>965685</v>
          </cell>
          <cell r="AY27">
            <v>965685</v>
          </cell>
          <cell r="AZ27">
            <v>965685</v>
          </cell>
          <cell r="BA27">
            <v>965685</v>
          </cell>
          <cell r="BB27">
            <v>965685</v>
          </cell>
          <cell r="BC27">
            <v>965685</v>
          </cell>
          <cell r="BD27">
            <v>965685</v>
          </cell>
          <cell r="BE27">
            <v>965685</v>
          </cell>
          <cell r="BF27">
            <v>965685</v>
          </cell>
          <cell r="BG27">
            <v>1092000</v>
          </cell>
          <cell r="BH27">
            <v>1092000</v>
          </cell>
          <cell r="BI27">
            <v>1092000</v>
          </cell>
          <cell r="BJ27">
            <v>1092000</v>
          </cell>
          <cell r="BK27">
            <v>1092000</v>
          </cell>
          <cell r="BL27">
            <v>1092000</v>
          </cell>
          <cell r="BM27">
            <v>1092000</v>
          </cell>
          <cell r="BN27">
            <v>1092000</v>
          </cell>
          <cell r="BO27">
            <v>1092000</v>
          </cell>
          <cell r="BP27">
            <v>1092000</v>
          </cell>
          <cell r="BQ27">
            <v>1092000</v>
          </cell>
          <cell r="BR27">
            <v>1092000</v>
          </cell>
          <cell r="BS27">
            <v>1092000</v>
          </cell>
          <cell r="BT27">
            <v>1092000</v>
          </cell>
          <cell r="BU27">
            <v>1092000</v>
          </cell>
          <cell r="BV27">
            <v>1092000</v>
          </cell>
          <cell r="BW27">
            <v>1092000</v>
          </cell>
          <cell r="BX27">
            <v>1092000</v>
          </cell>
          <cell r="BY27">
            <v>1092000</v>
          </cell>
          <cell r="BZ27">
            <v>1092000</v>
          </cell>
          <cell r="CA27">
            <v>1092000</v>
          </cell>
          <cell r="CB27">
            <v>1092000</v>
          </cell>
          <cell r="CC27">
            <v>1092000</v>
          </cell>
          <cell r="CD27">
            <v>1092000</v>
          </cell>
          <cell r="CE27">
            <v>1092000</v>
          </cell>
          <cell r="CF27">
            <v>1092000</v>
          </cell>
          <cell r="CG27">
            <v>1092000</v>
          </cell>
          <cell r="CH27">
            <v>1092000</v>
          </cell>
          <cell r="CI27">
            <v>1092000</v>
          </cell>
          <cell r="CJ27">
            <v>1092000</v>
          </cell>
          <cell r="CK27">
            <v>1092000</v>
          </cell>
        </row>
        <row r="28">
          <cell r="J28">
            <v>1092000</v>
          </cell>
          <cell r="K28">
            <v>1092000</v>
          </cell>
          <cell r="L28">
            <v>1092000</v>
          </cell>
          <cell r="M28">
            <v>1092000</v>
          </cell>
          <cell r="N28">
            <v>1092000</v>
          </cell>
          <cell r="O28">
            <v>1092000</v>
          </cell>
          <cell r="P28">
            <v>1092000</v>
          </cell>
          <cell r="Q28">
            <v>1092000</v>
          </cell>
          <cell r="R28">
            <v>1092000</v>
          </cell>
          <cell r="S28">
            <v>1092000</v>
          </cell>
          <cell r="T28">
            <v>1092000</v>
          </cell>
          <cell r="U28">
            <v>1092000</v>
          </cell>
          <cell r="V28">
            <v>1092000</v>
          </cell>
          <cell r="W28">
            <v>1092000</v>
          </cell>
          <cell r="X28">
            <v>1092000</v>
          </cell>
          <cell r="Y28">
            <v>1092000</v>
          </cell>
          <cell r="Z28">
            <v>1092000</v>
          </cell>
          <cell r="AA28">
            <v>1092000</v>
          </cell>
          <cell r="AB28">
            <v>1092000</v>
          </cell>
          <cell r="AC28">
            <v>1092000</v>
          </cell>
          <cell r="AD28">
            <v>1092000</v>
          </cell>
          <cell r="AE28">
            <v>1092000</v>
          </cell>
          <cell r="AF28">
            <v>1092000</v>
          </cell>
          <cell r="AG28">
            <v>1092000</v>
          </cell>
          <cell r="AH28">
            <v>1092000</v>
          </cell>
          <cell r="AI28">
            <v>1092000</v>
          </cell>
          <cell r="AJ28">
            <v>1092000</v>
          </cell>
          <cell r="AK28">
            <v>1092000</v>
          </cell>
          <cell r="AL28">
            <v>1092000</v>
          </cell>
          <cell r="AM28">
            <v>1092000</v>
          </cell>
          <cell r="AN28">
            <v>1092000</v>
          </cell>
          <cell r="AO28">
            <v>1092000</v>
          </cell>
          <cell r="AP28">
            <v>1092000</v>
          </cell>
          <cell r="AQ28">
            <v>1092000</v>
          </cell>
          <cell r="AR28">
            <v>1092000</v>
          </cell>
          <cell r="AS28">
            <v>1092000</v>
          </cell>
          <cell r="AT28">
            <v>1092000</v>
          </cell>
          <cell r="AU28">
            <v>1092000</v>
          </cell>
          <cell r="AV28">
            <v>1092000</v>
          </cell>
          <cell r="AW28">
            <v>1092000</v>
          </cell>
          <cell r="AX28">
            <v>1092000</v>
          </cell>
          <cell r="AY28">
            <v>1092000</v>
          </cell>
          <cell r="AZ28">
            <v>1092000</v>
          </cell>
          <cell r="BA28">
            <v>1092000</v>
          </cell>
          <cell r="BB28">
            <v>1092000</v>
          </cell>
          <cell r="BC28">
            <v>1092000</v>
          </cell>
          <cell r="BD28">
            <v>1092000</v>
          </cell>
          <cell r="BE28">
            <v>1092000</v>
          </cell>
          <cell r="BF28">
            <v>1092000</v>
          </cell>
          <cell r="BG28">
            <v>1092000</v>
          </cell>
          <cell r="BH28">
            <v>1092000</v>
          </cell>
          <cell r="BI28">
            <v>1092000</v>
          </cell>
          <cell r="BJ28">
            <v>1092000</v>
          </cell>
          <cell r="BK28">
            <v>1092000</v>
          </cell>
          <cell r="BL28">
            <v>1092000</v>
          </cell>
          <cell r="BM28">
            <v>1092000</v>
          </cell>
          <cell r="BN28">
            <v>1092000</v>
          </cell>
          <cell r="BO28">
            <v>1092000</v>
          </cell>
          <cell r="BP28">
            <v>1092000</v>
          </cell>
          <cell r="BQ28">
            <v>1092000</v>
          </cell>
          <cell r="BR28">
            <v>1092000</v>
          </cell>
          <cell r="BS28">
            <v>1092000</v>
          </cell>
          <cell r="BT28">
            <v>1092000</v>
          </cell>
          <cell r="BU28">
            <v>1092000</v>
          </cell>
          <cell r="BV28">
            <v>1092000</v>
          </cell>
          <cell r="BW28">
            <v>1092000</v>
          </cell>
          <cell r="BX28">
            <v>1092000</v>
          </cell>
          <cell r="BY28">
            <v>1092000</v>
          </cell>
          <cell r="BZ28">
            <v>1092000</v>
          </cell>
          <cell r="CA28">
            <v>1092000</v>
          </cell>
          <cell r="CB28">
            <v>1092000</v>
          </cell>
          <cell r="CC28">
            <v>1092000</v>
          </cell>
          <cell r="CD28">
            <v>1092000</v>
          </cell>
          <cell r="CE28">
            <v>1092000</v>
          </cell>
          <cell r="CF28">
            <v>1092000</v>
          </cell>
          <cell r="CG28">
            <v>1092000</v>
          </cell>
          <cell r="CH28">
            <v>1092000</v>
          </cell>
          <cell r="CI28">
            <v>1092000</v>
          </cell>
          <cell r="CJ28">
            <v>1092000</v>
          </cell>
          <cell r="CK28">
            <v>5402800</v>
          </cell>
        </row>
        <row r="29">
          <cell r="J29">
            <v>5402800</v>
          </cell>
          <cell r="K29">
            <v>5402800</v>
          </cell>
          <cell r="L29">
            <v>5402800</v>
          </cell>
          <cell r="M29">
            <v>5402800</v>
          </cell>
          <cell r="N29">
            <v>5402800</v>
          </cell>
          <cell r="O29">
            <v>5402800</v>
          </cell>
          <cell r="P29">
            <v>5402800</v>
          </cell>
          <cell r="Q29">
            <v>5402800</v>
          </cell>
          <cell r="R29">
            <v>5402800</v>
          </cell>
          <cell r="S29">
            <v>5402800</v>
          </cell>
          <cell r="T29">
            <v>5402800</v>
          </cell>
          <cell r="U29">
            <v>5402800</v>
          </cell>
          <cell r="V29">
            <v>5402800</v>
          </cell>
          <cell r="W29">
            <v>5402800</v>
          </cell>
          <cell r="X29">
            <v>5402800</v>
          </cell>
          <cell r="Y29">
            <v>5402800</v>
          </cell>
          <cell r="Z29">
            <v>5402800</v>
          </cell>
          <cell r="AA29">
            <v>5402800</v>
          </cell>
          <cell r="AB29">
            <v>5402800</v>
          </cell>
          <cell r="AC29">
            <v>5402800</v>
          </cell>
          <cell r="AD29">
            <v>5402800</v>
          </cell>
          <cell r="AE29">
            <v>5402800</v>
          </cell>
          <cell r="AF29">
            <v>5402800</v>
          </cell>
          <cell r="AG29">
            <v>5402800</v>
          </cell>
          <cell r="AH29">
            <v>5402800</v>
          </cell>
          <cell r="AI29">
            <v>5402800</v>
          </cell>
          <cell r="AJ29">
            <v>5402800</v>
          </cell>
          <cell r="AK29">
            <v>5402800</v>
          </cell>
          <cell r="AL29">
            <v>5402800</v>
          </cell>
          <cell r="AM29">
            <v>5402800</v>
          </cell>
          <cell r="AN29">
            <v>5402800</v>
          </cell>
          <cell r="AO29">
            <v>5402800</v>
          </cell>
          <cell r="AP29">
            <v>5402800</v>
          </cell>
          <cell r="AQ29">
            <v>5402800</v>
          </cell>
          <cell r="AR29">
            <v>5402800</v>
          </cell>
          <cell r="AS29">
            <v>5402800</v>
          </cell>
          <cell r="AT29">
            <v>5402800</v>
          </cell>
          <cell r="AU29">
            <v>5402800</v>
          </cell>
          <cell r="AV29">
            <v>5402800</v>
          </cell>
          <cell r="AW29">
            <v>5402800</v>
          </cell>
          <cell r="AX29">
            <v>5402800</v>
          </cell>
          <cell r="AY29">
            <v>5402800</v>
          </cell>
          <cell r="AZ29">
            <v>5402800</v>
          </cell>
          <cell r="BA29">
            <v>5402800</v>
          </cell>
          <cell r="BB29">
            <v>5402800</v>
          </cell>
          <cell r="BC29">
            <v>5402800</v>
          </cell>
          <cell r="BD29">
            <v>5402800</v>
          </cell>
          <cell r="BE29">
            <v>5402800</v>
          </cell>
          <cell r="BF29">
            <v>5402800</v>
          </cell>
          <cell r="BG29">
            <v>5402800</v>
          </cell>
          <cell r="BH29">
            <v>5402800</v>
          </cell>
          <cell r="BI29">
            <v>5402800</v>
          </cell>
          <cell r="BJ29">
            <v>5402800</v>
          </cell>
          <cell r="BK29">
            <v>5402800</v>
          </cell>
          <cell r="BL29">
            <v>5402800</v>
          </cell>
          <cell r="BM29">
            <v>5402800</v>
          </cell>
          <cell r="BN29">
            <v>5402800</v>
          </cell>
          <cell r="BO29">
            <v>5402800</v>
          </cell>
          <cell r="BP29">
            <v>5402800</v>
          </cell>
          <cell r="BQ29">
            <v>5402800</v>
          </cell>
          <cell r="BR29">
            <v>5402800</v>
          </cell>
          <cell r="BS29">
            <v>5402800</v>
          </cell>
          <cell r="BT29">
            <v>5402800</v>
          </cell>
          <cell r="BU29">
            <v>5402800</v>
          </cell>
          <cell r="BV29">
            <v>5402800</v>
          </cell>
          <cell r="BW29">
            <v>5402800</v>
          </cell>
          <cell r="BX29">
            <v>5402800</v>
          </cell>
          <cell r="BY29">
            <v>5402800</v>
          </cell>
          <cell r="BZ29">
            <v>5402800</v>
          </cell>
          <cell r="CA29">
            <v>5402800</v>
          </cell>
          <cell r="CB29">
            <v>5402800</v>
          </cell>
          <cell r="CC29">
            <v>6497135.5</v>
          </cell>
          <cell r="CD29">
            <v>6497135.5</v>
          </cell>
          <cell r="CE29">
            <v>6497135.5</v>
          </cell>
          <cell r="CF29">
            <v>6497135.5</v>
          </cell>
          <cell r="CG29">
            <v>6497132</v>
          </cell>
          <cell r="CH29">
            <v>6497132</v>
          </cell>
          <cell r="CI29">
            <v>6497132</v>
          </cell>
          <cell r="CJ29">
            <v>6497132</v>
          </cell>
          <cell r="CK29">
            <v>6497132</v>
          </cell>
        </row>
        <row r="30">
          <cell r="J30">
            <v>6497132</v>
          </cell>
          <cell r="K30">
            <v>6497132</v>
          </cell>
          <cell r="L30">
            <v>6497132</v>
          </cell>
          <cell r="M30">
            <v>6497132</v>
          </cell>
          <cell r="N30">
            <v>6497132</v>
          </cell>
          <cell r="O30">
            <v>6497132</v>
          </cell>
          <cell r="P30">
            <v>6497132</v>
          </cell>
          <cell r="Q30">
            <v>6497132</v>
          </cell>
          <cell r="R30">
            <v>6497132</v>
          </cell>
          <cell r="S30">
            <v>6497132</v>
          </cell>
          <cell r="T30">
            <v>6497132</v>
          </cell>
          <cell r="U30">
            <v>6497132</v>
          </cell>
          <cell r="V30">
            <v>6497132</v>
          </cell>
          <cell r="W30">
            <v>6497132</v>
          </cell>
          <cell r="X30">
            <v>6497132</v>
          </cell>
          <cell r="Y30">
            <v>6497132</v>
          </cell>
          <cell r="Z30">
            <v>6497132</v>
          </cell>
          <cell r="AA30">
            <v>6497132</v>
          </cell>
          <cell r="AB30">
            <v>6497132</v>
          </cell>
          <cell r="AC30">
            <v>6497132</v>
          </cell>
          <cell r="AD30">
            <v>6497132</v>
          </cell>
          <cell r="AE30">
            <v>6497132</v>
          </cell>
          <cell r="AF30">
            <v>6497132</v>
          </cell>
          <cell r="AG30">
            <v>6497132</v>
          </cell>
          <cell r="AH30">
            <v>6497132</v>
          </cell>
          <cell r="AI30">
            <v>6497132</v>
          </cell>
          <cell r="AJ30">
            <v>6497132</v>
          </cell>
          <cell r="AK30">
            <v>6497132</v>
          </cell>
          <cell r="AL30">
            <v>6497132</v>
          </cell>
          <cell r="AM30">
            <v>6497132</v>
          </cell>
          <cell r="AN30">
            <v>6497132</v>
          </cell>
          <cell r="AO30">
            <v>6497132</v>
          </cell>
          <cell r="AP30">
            <v>6497132</v>
          </cell>
          <cell r="AQ30">
            <v>6497132</v>
          </cell>
          <cell r="AR30">
            <v>6497132</v>
          </cell>
          <cell r="AS30">
            <v>6497132</v>
          </cell>
          <cell r="AT30">
            <v>6497132</v>
          </cell>
          <cell r="AU30">
            <v>6497132</v>
          </cell>
          <cell r="AV30">
            <v>6497132</v>
          </cell>
          <cell r="AW30">
            <v>6497132</v>
          </cell>
          <cell r="AX30">
            <v>6497132</v>
          </cell>
          <cell r="AY30">
            <v>6497132</v>
          </cell>
          <cell r="AZ30">
            <v>6497132</v>
          </cell>
          <cell r="BA30">
            <v>6497132</v>
          </cell>
          <cell r="BB30">
            <v>6497132</v>
          </cell>
          <cell r="BC30">
            <v>6497132</v>
          </cell>
          <cell r="BD30">
            <v>6497132</v>
          </cell>
          <cell r="BE30">
            <v>6497132</v>
          </cell>
          <cell r="BF30">
            <v>6497132</v>
          </cell>
          <cell r="BG30">
            <v>548640</v>
          </cell>
          <cell r="BH30">
            <v>548640</v>
          </cell>
          <cell r="BI30">
            <v>548640</v>
          </cell>
          <cell r="BJ30">
            <v>548640</v>
          </cell>
          <cell r="BK30">
            <v>548640</v>
          </cell>
          <cell r="BL30">
            <v>548640</v>
          </cell>
          <cell r="BM30">
            <v>548640</v>
          </cell>
          <cell r="BN30">
            <v>548640</v>
          </cell>
          <cell r="BO30">
            <v>548640</v>
          </cell>
          <cell r="BP30">
            <v>548640</v>
          </cell>
          <cell r="BQ30">
            <v>548640</v>
          </cell>
          <cell r="BR30">
            <v>548640</v>
          </cell>
          <cell r="BS30">
            <v>548640</v>
          </cell>
          <cell r="BT30">
            <v>548640</v>
          </cell>
          <cell r="BU30">
            <v>548640</v>
          </cell>
          <cell r="BV30">
            <v>548640</v>
          </cell>
          <cell r="BW30">
            <v>548640</v>
          </cell>
          <cell r="BX30">
            <v>548640</v>
          </cell>
          <cell r="BY30">
            <v>548640</v>
          </cell>
          <cell r="BZ30">
            <v>548640</v>
          </cell>
          <cell r="CA30">
            <v>548640</v>
          </cell>
          <cell r="CB30">
            <v>548640</v>
          </cell>
          <cell r="CC30">
            <v>548640</v>
          </cell>
          <cell r="CD30">
            <v>548640</v>
          </cell>
          <cell r="CE30">
            <v>548640</v>
          </cell>
          <cell r="CF30">
            <v>548640</v>
          </cell>
          <cell r="CG30">
            <v>548640</v>
          </cell>
          <cell r="CH30">
            <v>548640</v>
          </cell>
          <cell r="CI30">
            <v>548640</v>
          </cell>
          <cell r="CJ30">
            <v>548640</v>
          </cell>
          <cell r="CK30">
            <v>548640</v>
          </cell>
        </row>
        <row r="31">
          <cell r="J31">
            <v>548640</v>
          </cell>
          <cell r="K31">
            <v>548640</v>
          </cell>
          <cell r="L31">
            <v>548640</v>
          </cell>
          <cell r="M31">
            <v>548640</v>
          </cell>
          <cell r="N31">
            <v>548640</v>
          </cell>
          <cell r="O31">
            <v>548640</v>
          </cell>
          <cell r="P31">
            <v>548640</v>
          </cell>
          <cell r="Q31">
            <v>548640</v>
          </cell>
          <cell r="R31">
            <v>548640</v>
          </cell>
          <cell r="S31">
            <v>548640</v>
          </cell>
          <cell r="T31">
            <v>548640</v>
          </cell>
          <cell r="U31">
            <v>548640</v>
          </cell>
          <cell r="V31">
            <v>548640</v>
          </cell>
          <cell r="W31">
            <v>548640</v>
          </cell>
          <cell r="X31">
            <v>548640</v>
          </cell>
          <cell r="Y31">
            <v>548640</v>
          </cell>
          <cell r="Z31">
            <v>548640</v>
          </cell>
          <cell r="AA31">
            <v>548640</v>
          </cell>
          <cell r="AB31">
            <v>548640</v>
          </cell>
          <cell r="AC31">
            <v>548640</v>
          </cell>
          <cell r="AD31">
            <v>548640</v>
          </cell>
          <cell r="AE31">
            <v>548640</v>
          </cell>
          <cell r="AF31">
            <v>548640</v>
          </cell>
          <cell r="AG31">
            <v>548640</v>
          </cell>
          <cell r="AH31">
            <v>548640</v>
          </cell>
          <cell r="AI31">
            <v>548640</v>
          </cell>
          <cell r="AJ31">
            <v>548640</v>
          </cell>
          <cell r="AK31">
            <v>548640</v>
          </cell>
          <cell r="AL31">
            <v>548640</v>
          </cell>
          <cell r="AM31">
            <v>548640</v>
          </cell>
          <cell r="AN31">
            <v>548640</v>
          </cell>
          <cell r="AO31">
            <v>548640</v>
          </cell>
          <cell r="AP31">
            <v>548640</v>
          </cell>
          <cell r="AQ31">
            <v>548640</v>
          </cell>
          <cell r="AR31">
            <v>548640</v>
          </cell>
          <cell r="AS31">
            <v>548640</v>
          </cell>
          <cell r="AT31">
            <v>548640</v>
          </cell>
          <cell r="AU31">
            <v>548640</v>
          </cell>
          <cell r="AV31">
            <v>548640</v>
          </cell>
          <cell r="AW31">
            <v>548640</v>
          </cell>
          <cell r="AX31">
            <v>548640</v>
          </cell>
          <cell r="AY31">
            <v>548640</v>
          </cell>
          <cell r="AZ31">
            <v>548640</v>
          </cell>
          <cell r="BA31">
            <v>548640</v>
          </cell>
          <cell r="BB31">
            <v>548640</v>
          </cell>
          <cell r="BC31">
            <v>548640</v>
          </cell>
          <cell r="BD31">
            <v>548640</v>
          </cell>
          <cell r="BE31">
            <v>548640</v>
          </cell>
          <cell r="BF31">
            <v>548640</v>
          </cell>
          <cell r="BG31">
            <v>548640</v>
          </cell>
          <cell r="BH31">
            <v>548640</v>
          </cell>
          <cell r="BI31">
            <v>548640</v>
          </cell>
          <cell r="BJ31">
            <v>548640</v>
          </cell>
          <cell r="BK31">
            <v>548640</v>
          </cell>
          <cell r="BL31">
            <v>548640</v>
          </cell>
          <cell r="BM31">
            <v>548640</v>
          </cell>
          <cell r="BN31">
            <v>551353.84615384613</v>
          </cell>
          <cell r="BO31">
            <v>551353.84615384613</v>
          </cell>
          <cell r="BP31">
            <v>551353.84615384613</v>
          </cell>
          <cell r="BQ31">
            <v>551353.84615384613</v>
          </cell>
          <cell r="BR31">
            <v>551353.84615384613</v>
          </cell>
          <cell r="BS31">
            <v>551353.84615384613</v>
          </cell>
          <cell r="BT31">
            <v>551353.5</v>
          </cell>
          <cell r="BU31">
            <v>551353.84615384613</v>
          </cell>
          <cell r="BV31">
            <v>551353.84615384613</v>
          </cell>
          <cell r="BW31">
            <v>551353.84615384613</v>
          </cell>
          <cell r="BX31">
            <v>551353.84615384613</v>
          </cell>
          <cell r="BY31">
            <v>551353.84615384613</v>
          </cell>
          <cell r="BZ31">
            <v>551353.84615384613</v>
          </cell>
          <cell r="CA31">
            <v>551353.5</v>
          </cell>
          <cell r="CB31">
            <v>551353.84615384613</v>
          </cell>
          <cell r="CC31">
            <v>551353.5</v>
          </cell>
          <cell r="CD31">
            <v>551353.5</v>
          </cell>
          <cell r="CE31">
            <v>551353.5</v>
          </cell>
          <cell r="CF31">
            <v>551353.5</v>
          </cell>
          <cell r="CG31">
            <v>551353.5</v>
          </cell>
          <cell r="CH31">
            <v>551353.5</v>
          </cell>
          <cell r="CI31">
            <v>551353.5</v>
          </cell>
          <cell r="CJ31">
            <v>551353.5</v>
          </cell>
          <cell r="CK31">
            <v>551353.5</v>
          </cell>
        </row>
        <row r="32">
          <cell r="J32">
            <v>551353.5</v>
          </cell>
          <cell r="K32">
            <v>551353.5</v>
          </cell>
          <cell r="L32">
            <v>551353.5</v>
          </cell>
          <cell r="M32">
            <v>551353.5</v>
          </cell>
          <cell r="N32">
            <v>551353.5</v>
          </cell>
          <cell r="O32">
            <v>551353.5</v>
          </cell>
          <cell r="P32">
            <v>551353.5</v>
          </cell>
          <cell r="Q32">
            <v>551353.5</v>
          </cell>
          <cell r="R32">
            <v>551353.5</v>
          </cell>
          <cell r="S32">
            <v>551353.5</v>
          </cell>
          <cell r="T32">
            <v>551353.5</v>
          </cell>
          <cell r="U32">
            <v>551353.5</v>
          </cell>
          <cell r="V32">
            <v>551353.5</v>
          </cell>
          <cell r="W32">
            <v>551353.5</v>
          </cell>
          <cell r="X32">
            <v>551353.5</v>
          </cell>
          <cell r="Y32">
            <v>551353.5</v>
          </cell>
          <cell r="Z32">
            <v>551353.5</v>
          </cell>
          <cell r="AA32">
            <v>551353.5</v>
          </cell>
          <cell r="AB32">
            <v>551353.5</v>
          </cell>
          <cell r="AC32">
            <v>551353.5</v>
          </cell>
          <cell r="AD32">
            <v>551353.5</v>
          </cell>
          <cell r="AE32">
            <v>551353.5</v>
          </cell>
          <cell r="AF32">
            <v>551353.5</v>
          </cell>
          <cell r="AG32">
            <v>551353.5</v>
          </cell>
          <cell r="AH32">
            <v>551353.5</v>
          </cell>
          <cell r="AI32">
            <v>551353.5</v>
          </cell>
          <cell r="AJ32">
            <v>551353.5</v>
          </cell>
          <cell r="AK32">
            <v>551353.5</v>
          </cell>
          <cell r="AL32">
            <v>551353.5</v>
          </cell>
          <cell r="AM32">
            <v>551353.5</v>
          </cell>
          <cell r="AN32">
            <v>551353.5</v>
          </cell>
          <cell r="AO32">
            <v>551353.5</v>
          </cell>
          <cell r="AP32">
            <v>551353.5</v>
          </cell>
          <cell r="AQ32">
            <v>551353.5</v>
          </cell>
          <cell r="AR32">
            <v>551353.5</v>
          </cell>
          <cell r="AS32">
            <v>551353.5</v>
          </cell>
          <cell r="AT32">
            <v>551353.5</v>
          </cell>
          <cell r="AU32">
            <v>551353.5</v>
          </cell>
          <cell r="AV32">
            <v>551353.5</v>
          </cell>
          <cell r="AW32">
            <v>551353.5</v>
          </cell>
          <cell r="AX32">
            <v>551353.5</v>
          </cell>
          <cell r="AY32">
            <v>551353.5</v>
          </cell>
          <cell r="AZ32">
            <v>551353.5</v>
          </cell>
          <cell r="BA32">
            <v>551353.5</v>
          </cell>
          <cell r="BB32">
            <v>551353.5</v>
          </cell>
          <cell r="BC32">
            <v>551353.5</v>
          </cell>
          <cell r="BD32">
            <v>551353.5</v>
          </cell>
          <cell r="BE32">
            <v>551353.5</v>
          </cell>
          <cell r="BF32">
            <v>551353.5</v>
          </cell>
          <cell r="BG32">
            <v>551353.5</v>
          </cell>
          <cell r="BH32">
            <v>551353.5</v>
          </cell>
          <cell r="BI32">
            <v>551353.5</v>
          </cell>
          <cell r="BJ32">
            <v>551353.5</v>
          </cell>
          <cell r="BK32">
            <v>551353.5</v>
          </cell>
          <cell r="BL32">
            <v>551353.5</v>
          </cell>
          <cell r="BM32">
            <v>551353.5</v>
          </cell>
          <cell r="BN32">
            <v>551353.5</v>
          </cell>
          <cell r="BO32">
            <v>551353.5</v>
          </cell>
          <cell r="BP32">
            <v>551353.5</v>
          </cell>
          <cell r="BQ32">
            <v>551353.5</v>
          </cell>
          <cell r="BR32">
            <v>551353.5</v>
          </cell>
          <cell r="BS32">
            <v>551353.5</v>
          </cell>
          <cell r="BT32">
            <v>551353.5</v>
          </cell>
          <cell r="BU32">
            <v>551353.5</v>
          </cell>
          <cell r="BV32">
            <v>551353.5</v>
          </cell>
          <cell r="BW32">
            <v>551353.5</v>
          </cell>
          <cell r="BX32">
            <v>551353.5</v>
          </cell>
          <cell r="BY32">
            <v>551353.5</v>
          </cell>
          <cell r="BZ32">
            <v>551353.5</v>
          </cell>
          <cell r="CA32">
            <v>551353.5</v>
          </cell>
          <cell r="CB32">
            <v>551353.5</v>
          </cell>
          <cell r="CC32">
            <v>551353.5</v>
          </cell>
          <cell r="CD32">
            <v>551353.5</v>
          </cell>
          <cell r="CE32">
            <v>551353.5</v>
          </cell>
          <cell r="CF32">
            <v>551353.5</v>
          </cell>
          <cell r="CG32">
            <v>551353.5</v>
          </cell>
          <cell r="CH32">
            <v>551353.5</v>
          </cell>
          <cell r="CI32">
            <v>551353.5</v>
          </cell>
          <cell r="CJ32">
            <v>551353.5</v>
          </cell>
          <cell r="CK32">
            <v>28710000</v>
          </cell>
        </row>
        <row r="33">
          <cell r="J33">
            <v>28710000</v>
          </cell>
          <cell r="K33">
            <v>28710000</v>
          </cell>
          <cell r="L33">
            <v>28710000</v>
          </cell>
          <cell r="M33">
            <v>28710000</v>
          </cell>
          <cell r="N33">
            <v>28710000</v>
          </cell>
          <cell r="O33">
            <v>28710000</v>
          </cell>
          <cell r="P33">
            <v>28710000</v>
          </cell>
          <cell r="Q33">
            <v>28710000</v>
          </cell>
          <cell r="R33">
            <v>28710000</v>
          </cell>
          <cell r="S33">
            <v>28710000</v>
          </cell>
          <cell r="T33">
            <v>28710000</v>
          </cell>
          <cell r="U33">
            <v>28710000</v>
          </cell>
          <cell r="V33">
            <v>28710000</v>
          </cell>
          <cell r="W33">
            <v>28710000</v>
          </cell>
          <cell r="X33">
            <v>28710000</v>
          </cell>
          <cell r="Y33">
            <v>28710000</v>
          </cell>
          <cell r="Z33">
            <v>28710000</v>
          </cell>
          <cell r="AA33">
            <v>28710000</v>
          </cell>
          <cell r="AB33">
            <v>28710000</v>
          </cell>
          <cell r="AC33">
            <v>28710000</v>
          </cell>
          <cell r="AD33">
            <v>28710000</v>
          </cell>
          <cell r="AE33">
            <v>28710000</v>
          </cell>
          <cell r="AF33">
            <v>28710000</v>
          </cell>
          <cell r="AG33">
            <v>28710000</v>
          </cell>
          <cell r="AH33">
            <v>28710000</v>
          </cell>
          <cell r="AI33">
            <v>28710000</v>
          </cell>
          <cell r="AJ33">
            <v>28710000</v>
          </cell>
          <cell r="AK33">
            <v>28710000</v>
          </cell>
          <cell r="AL33">
            <v>28710000</v>
          </cell>
          <cell r="AM33">
            <v>28710000</v>
          </cell>
          <cell r="AN33">
            <v>28710000</v>
          </cell>
          <cell r="AO33">
            <v>28710000</v>
          </cell>
          <cell r="AP33">
            <v>28710000</v>
          </cell>
          <cell r="AQ33">
            <v>28710000</v>
          </cell>
          <cell r="AR33">
            <v>28710000</v>
          </cell>
          <cell r="AS33">
            <v>28710000</v>
          </cell>
          <cell r="AT33">
            <v>28710000</v>
          </cell>
          <cell r="AU33">
            <v>28710000</v>
          </cell>
          <cell r="AV33">
            <v>28710000</v>
          </cell>
          <cell r="AW33">
            <v>28710000</v>
          </cell>
          <cell r="AX33">
            <v>28710000</v>
          </cell>
          <cell r="AY33">
            <v>28710000</v>
          </cell>
          <cell r="AZ33">
            <v>28710000</v>
          </cell>
          <cell r="BA33">
            <v>28710000</v>
          </cell>
          <cell r="BB33">
            <v>28710000</v>
          </cell>
          <cell r="BC33">
            <v>28710000</v>
          </cell>
          <cell r="BD33">
            <v>28710000</v>
          </cell>
          <cell r="BE33">
            <v>28710000</v>
          </cell>
          <cell r="BF33">
            <v>28710000</v>
          </cell>
          <cell r="BG33">
            <v>28710000</v>
          </cell>
          <cell r="BH33">
            <v>28710000</v>
          </cell>
          <cell r="BI33">
            <v>28710000</v>
          </cell>
          <cell r="BJ33">
            <v>28710000</v>
          </cell>
          <cell r="BK33">
            <v>28710000</v>
          </cell>
          <cell r="BL33">
            <v>28710000</v>
          </cell>
          <cell r="BM33">
            <v>28710000</v>
          </cell>
          <cell r="BN33">
            <v>28710000</v>
          </cell>
          <cell r="BO33">
            <v>28710000</v>
          </cell>
          <cell r="BP33">
            <v>28710000</v>
          </cell>
          <cell r="BQ33">
            <v>28710000</v>
          </cell>
          <cell r="BR33">
            <v>28710000</v>
          </cell>
          <cell r="BS33">
            <v>28710000</v>
          </cell>
          <cell r="BT33">
            <v>28710000</v>
          </cell>
          <cell r="BU33">
            <v>708566.66666666663</v>
          </cell>
          <cell r="BV33">
            <v>708566.66666666663</v>
          </cell>
          <cell r="BW33">
            <v>708566.66666666663</v>
          </cell>
          <cell r="BX33">
            <v>708566.66666666663</v>
          </cell>
          <cell r="BY33">
            <v>708566.66666666663</v>
          </cell>
          <cell r="BZ33">
            <v>708566.66666666663</v>
          </cell>
          <cell r="CA33">
            <v>708566.5</v>
          </cell>
          <cell r="CB33">
            <v>708566.5</v>
          </cell>
          <cell r="CC33">
            <v>708566.5</v>
          </cell>
          <cell r="CD33">
            <v>708566.5</v>
          </cell>
          <cell r="CE33">
            <v>708566.5</v>
          </cell>
          <cell r="CF33">
            <v>708566.5</v>
          </cell>
          <cell r="CG33">
            <v>708566.5</v>
          </cell>
          <cell r="CH33">
            <v>708566.5</v>
          </cell>
          <cell r="CI33">
            <v>708566.5</v>
          </cell>
          <cell r="CJ33">
            <v>708566.5</v>
          </cell>
          <cell r="CK33">
            <v>708566.5</v>
          </cell>
        </row>
        <row r="34">
          <cell r="J34">
            <v>708566.5</v>
          </cell>
          <cell r="K34">
            <v>708566.5</v>
          </cell>
          <cell r="L34">
            <v>708566.5</v>
          </cell>
          <cell r="M34">
            <v>708566.5</v>
          </cell>
          <cell r="N34">
            <v>708566.5</v>
          </cell>
          <cell r="O34">
            <v>708566.5</v>
          </cell>
          <cell r="P34">
            <v>708566.5</v>
          </cell>
          <cell r="Q34">
            <v>708566.5</v>
          </cell>
          <cell r="R34">
            <v>708566.5</v>
          </cell>
          <cell r="S34">
            <v>708566.5</v>
          </cell>
          <cell r="T34">
            <v>708566.5</v>
          </cell>
          <cell r="U34">
            <v>708566.5</v>
          </cell>
          <cell r="V34">
            <v>708566.5</v>
          </cell>
          <cell r="W34">
            <v>708566.5</v>
          </cell>
          <cell r="X34">
            <v>708566.5</v>
          </cell>
          <cell r="Y34">
            <v>708566.5</v>
          </cell>
          <cell r="Z34">
            <v>708566.5</v>
          </cell>
          <cell r="AA34">
            <v>708566.5</v>
          </cell>
          <cell r="AB34">
            <v>708566.5</v>
          </cell>
          <cell r="AC34">
            <v>708566.5</v>
          </cell>
          <cell r="AD34">
            <v>708566.5</v>
          </cell>
          <cell r="AE34">
            <v>708566.5</v>
          </cell>
          <cell r="AF34">
            <v>708566.5</v>
          </cell>
          <cell r="AG34">
            <v>708566.5</v>
          </cell>
          <cell r="AH34">
            <v>708566.5</v>
          </cell>
          <cell r="AI34">
            <v>708566.5</v>
          </cell>
          <cell r="AJ34">
            <v>708566.5</v>
          </cell>
          <cell r="AK34">
            <v>708566.5</v>
          </cell>
          <cell r="AL34">
            <v>708566.5</v>
          </cell>
          <cell r="AM34">
            <v>708566.5</v>
          </cell>
          <cell r="AN34">
            <v>708566.5</v>
          </cell>
          <cell r="AO34">
            <v>708566.5</v>
          </cell>
          <cell r="AP34">
            <v>708566.5</v>
          </cell>
          <cell r="AQ34">
            <v>708566.5</v>
          </cell>
          <cell r="AR34">
            <v>708566.5</v>
          </cell>
          <cell r="AS34">
            <v>708566.5</v>
          </cell>
          <cell r="AT34">
            <v>708566.5</v>
          </cell>
          <cell r="AU34">
            <v>708566.5</v>
          </cell>
          <cell r="AV34">
            <v>708566.5</v>
          </cell>
          <cell r="AW34">
            <v>708566.5</v>
          </cell>
          <cell r="AX34">
            <v>708566.5</v>
          </cell>
          <cell r="AY34">
            <v>708566.5</v>
          </cell>
          <cell r="AZ34">
            <v>708566.5</v>
          </cell>
          <cell r="BA34">
            <v>708566.5</v>
          </cell>
          <cell r="BB34">
            <v>708566.5</v>
          </cell>
          <cell r="BC34">
            <v>708566.5</v>
          </cell>
          <cell r="BD34">
            <v>708566.5</v>
          </cell>
          <cell r="BE34">
            <v>708566.5</v>
          </cell>
          <cell r="BF34">
            <v>708566.5</v>
          </cell>
          <cell r="BG34">
            <v>708566.5</v>
          </cell>
          <cell r="BH34">
            <v>708566.5</v>
          </cell>
          <cell r="BI34">
            <v>708566.5</v>
          </cell>
          <cell r="BJ34">
            <v>708566.5</v>
          </cell>
          <cell r="BK34">
            <v>708566.5</v>
          </cell>
          <cell r="BL34">
            <v>708566.5</v>
          </cell>
          <cell r="BM34">
            <v>708566.5</v>
          </cell>
          <cell r="BN34">
            <v>708566.5</v>
          </cell>
          <cell r="BO34">
            <v>708566.5</v>
          </cell>
          <cell r="BP34">
            <v>708566.5</v>
          </cell>
          <cell r="BQ34">
            <v>708566.5</v>
          </cell>
          <cell r="BR34">
            <v>708566.5</v>
          </cell>
          <cell r="BS34">
            <v>708566.5</v>
          </cell>
          <cell r="BT34">
            <v>708566.5</v>
          </cell>
          <cell r="BU34">
            <v>708566.5</v>
          </cell>
          <cell r="BV34">
            <v>708566.5</v>
          </cell>
          <cell r="BW34">
            <v>708566.5</v>
          </cell>
          <cell r="BX34">
            <v>708566.5</v>
          </cell>
          <cell r="BY34">
            <v>708566.5</v>
          </cell>
          <cell r="BZ34">
            <v>708566.5</v>
          </cell>
          <cell r="CA34">
            <v>708566.5</v>
          </cell>
          <cell r="CB34">
            <v>708566.5</v>
          </cell>
          <cell r="CC34">
            <v>708566.5</v>
          </cell>
          <cell r="CD34">
            <v>708566.5</v>
          </cell>
          <cell r="CE34">
            <v>708566.5</v>
          </cell>
          <cell r="CF34">
            <v>708566.5</v>
          </cell>
          <cell r="CG34">
            <v>708566.5</v>
          </cell>
          <cell r="CH34">
            <v>708566.5</v>
          </cell>
          <cell r="CI34">
            <v>708566.5</v>
          </cell>
          <cell r="CJ34">
            <v>708566.5</v>
          </cell>
          <cell r="CK34">
            <v>625400</v>
          </cell>
        </row>
        <row r="35">
          <cell r="J35">
            <v>625400</v>
          </cell>
          <cell r="K35">
            <v>625400</v>
          </cell>
          <cell r="L35">
            <v>625400</v>
          </cell>
          <cell r="M35">
            <v>625400</v>
          </cell>
          <cell r="N35">
            <v>625400</v>
          </cell>
          <cell r="O35">
            <v>625400</v>
          </cell>
          <cell r="P35">
            <v>625400</v>
          </cell>
          <cell r="Q35">
            <v>625400</v>
          </cell>
          <cell r="R35">
            <v>625400</v>
          </cell>
          <cell r="S35">
            <v>625400</v>
          </cell>
          <cell r="T35">
            <v>625400</v>
          </cell>
          <cell r="U35">
            <v>625400</v>
          </cell>
          <cell r="V35">
            <v>625400</v>
          </cell>
          <cell r="W35">
            <v>625400</v>
          </cell>
          <cell r="X35">
            <v>625400</v>
          </cell>
          <cell r="Y35">
            <v>625400</v>
          </cell>
          <cell r="Z35">
            <v>625400</v>
          </cell>
          <cell r="AA35">
            <v>625400</v>
          </cell>
          <cell r="AB35">
            <v>625400</v>
          </cell>
          <cell r="AC35">
            <v>625400</v>
          </cell>
          <cell r="AD35">
            <v>625400</v>
          </cell>
          <cell r="AE35">
            <v>625400</v>
          </cell>
          <cell r="AF35">
            <v>625400</v>
          </cell>
          <cell r="AG35">
            <v>625400</v>
          </cell>
          <cell r="AH35">
            <v>625400</v>
          </cell>
          <cell r="AI35">
            <v>625400</v>
          </cell>
          <cell r="AJ35">
            <v>625400</v>
          </cell>
          <cell r="AK35">
            <v>625400</v>
          </cell>
          <cell r="AL35">
            <v>625400</v>
          </cell>
          <cell r="AM35">
            <v>625400</v>
          </cell>
          <cell r="AN35">
            <v>625400</v>
          </cell>
          <cell r="AO35">
            <v>625400</v>
          </cell>
          <cell r="AP35">
            <v>625400</v>
          </cell>
          <cell r="AQ35">
            <v>625400</v>
          </cell>
          <cell r="AR35">
            <v>625400</v>
          </cell>
          <cell r="AS35">
            <v>625400</v>
          </cell>
          <cell r="AT35">
            <v>625400</v>
          </cell>
          <cell r="AU35">
            <v>625400</v>
          </cell>
          <cell r="AV35">
            <v>625400</v>
          </cell>
          <cell r="AW35">
            <v>625400</v>
          </cell>
          <cell r="AX35">
            <v>625400</v>
          </cell>
          <cell r="AY35">
            <v>625400</v>
          </cell>
          <cell r="AZ35">
            <v>625400</v>
          </cell>
          <cell r="BA35">
            <v>625400</v>
          </cell>
          <cell r="BB35">
            <v>625400</v>
          </cell>
          <cell r="BC35">
            <v>625400</v>
          </cell>
          <cell r="BD35">
            <v>625400</v>
          </cell>
          <cell r="BE35">
            <v>625400</v>
          </cell>
          <cell r="BF35">
            <v>625400</v>
          </cell>
          <cell r="BG35">
            <v>625400</v>
          </cell>
          <cell r="BH35">
            <v>625400</v>
          </cell>
          <cell r="BI35">
            <v>625400</v>
          </cell>
          <cell r="BJ35">
            <v>625400</v>
          </cell>
          <cell r="BK35">
            <v>625400</v>
          </cell>
          <cell r="BL35">
            <v>625400</v>
          </cell>
          <cell r="BM35">
            <v>625400</v>
          </cell>
          <cell r="BN35">
            <v>625400</v>
          </cell>
          <cell r="BO35">
            <v>625400</v>
          </cell>
          <cell r="BP35">
            <v>625400</v>
          </cell>
          <cell r="BQ35">
            <v>625400</v>
          </cell>
          <cell r="BR35">
            <v>625400</v>
          </cell>
          <cell r="BS35">
            <v>625400</v>
          </cell>
          <cell r="BT35">
            <v>625400</v>
          </cell>
          <cell r="BU35">
            <v>625400</v>
          </cell>
          <cell r="BV35">
            <v>625400</v>
          </cell>
          <cell r="BW35">
            <v>625400</v>
          </cell>
          <cell r="BX35">
            <v>625400</v>
          </cell>
          <cell r="BY35">
            <v>625400</v>
          </cell>
          <cell r="BZ35">
            <v>625400</v>
          </cell>
          <cell r="CA35">
            <v>625400</v>
          </cell>
          <cell r="CB35">
            <v>625400</v>
          </cell>
          <cell r="CC35">
            <v>625400</v>
          </cell>
          <cell r="CD35">
            <v>625400</v>
          </cell>
          <cell r="CE35">
            <v>625400</v>
          </cell>
          <cell r="CF35">
            <v>625400</v>
          </cell>
          <cell r="CG35">
            <v>625400</v>
          </cell>
          <cell r="CH35">
            <v>625400</v>
          </cell>
          <cell r="CI35">
            <v>625400</v>
          </cell>
          <cell r="CJ35">
            <v>625400</v>
          </cell>
          <cell r="CK35">
            <v>398000</v>
          </cell>
        </row>
        <row r="36">
          <cell r="J36">
            <v>398000</v>
          </cell>
          <cell r="K36">
            <v>398000</v>
          </cell>
          <cell r="L36">
            <v>398000</v>
          </cell>
          <cell r="M36">
            <v>398000</v>
          </cell>
          <cell r="N36">
            <v>398000</v>
          </cell>
          <cell r="O36">
            <v>398000</v>
          </cell>
          <cell r="P36">
            <v>398000</v>
          </cell>
          <cell r="Q36">
            <v>398000</v>
          </cell>
          <cell r="R36">
            <v>398000</v>
          </cell>
          <cell r="S36">
            <v>398000</v>
          </cell>
          <cell r="T36">
            <v>398000</v>
          </cell>
          <cell r="U36">
            <v>398000</v>
          </cell>
          <cell r="V36">
            <v>398000</v>
          </cell>
          <cell r="W36">
            <v>398000</v>
          </cell>
          <cell r="X36">
            <v>398000</v>
          </cell>
          <cell r="Y36">
            <v>398000</v>
          </cell>
          <cell r="Z36">
            <v>398000</v>
          </cell>
          <cell r="AA36">
            <v>398000</v>
          </cell>
          <cell r="AB36">
            <v>398000</v>
          </cell>
          <cell r="AC36">
            <v>398000</v>
          </cell>
          <cell r="AD36">
            <v>398000</v>
          </cell>
          <cell r="AE36">
            <v>398000</v>
          </cell>
          <cell r="AF36">
            <v>398000</v>
          </cell>
          <cell r="AG36">
            <v>398000</v>
          </cell>
          <cell r="AH36">
            <v>398000</v>
          </cell>
          <cell r="AI36">
            <v>398000</v>
          </cell>
          <cell r="AJ36">
            <v>398000</v>
          </cell>
          <cell r="AK36">
            <v>398000</v>
          </cell>
          <cell r="AL36">
            <v>398000</v>
          </cell>
          <cell r="AM36">
            <v>398000</v>
          </cell>
          <cell r="AN36">
            <v>398000</v>
          </cell>
          <cell r="AO36">
            <v>398000</v>
          </cell>
          <cell r="AP36">
            <v>398000</v>
          </cell>
          <cell r="AQ36">
            <v>398000</v>
          </cell>
          <cell r="AR36">
            <v>398000</v>
          </cell>
          <cell r="AS36">
            <v>398000</v>
          </cell>
          <cell r="AT36">
            <v>398000</v>
          </cell>
          <cell r="AU36">
            <v>398000</v>
          </cell>
          <cell r="AV36">
            <v>398000</v>
          </cell>
          <cell r="AW36">
            <v>398000</v>
          </cell>
          <cell r="AX36">
            <v>398000</v>
          </cell>
          <cell r="AY36">
            <v>398000</v>
          </cell>
          <cell r="AZ36">
            <v>398000</v>
          </cell>
          <cell r="BA36">
            <v>398000</v>
          </cell>
          <cell r="BB36">
            <v>398000</v>
          </cell>
          <cell r="BC36">
            <v>398000</v>
          </cell>
          <cell r="BD36">
            <v>398000</v>
          </cell>
          <cell r="BE36">
            <v>398000</v>
          </cell>
          <cell r="BF36">
            <v>398000</v>
          </cell>
          <cell r="BG36">
            <v>398000</v>
          </cell>
          <cell r="BH36">
            <v>398000</v>
          </cell>
          <cell r="BI36">
            <v>398000</v>
          </cell>
          <cell r="BJ36">
            <v>398000</v>
          </cell>
          <cell r="BK36">
            <v>398000</v>
          </cell>
          <cell r="BL36">
            <v>398000</v>
          </cell>
          <cell r="BM36">
            <v>398000</v>
          </cell>
          <cell r="BN36">
            <v>398000</v>
          </cell>
          <cell r="BO36">
            <v>398000</v>
          </cell>
          <cell r="BP36">
            <v>398000</v>
          </cell>
          <cell r="BQ36">
            <v>398000</v>
          </cell>
          <cell r="BR36">
            <v>398000</v>
          </cell>
          <cell r="BS36">
            <v>398000</v>
          </cell>
          <cell r="BT36">
            <v>398000</v>
          </cell>
          <cell r="BU36">
            <v>398000</v>
          </cell>
          <cell r="BV36">
            <v>398000</v>
          </cell>
          <cell r="BW36">
            <v>398000</v>
          </cell>
          <cell r="BX36">
            <v>398000</v>
          </cell>
          <cell r="BY36">
            <v>398000</v>
          </cell>
          <cell r="BZ36">
            <v>398000</v>
          </cell>
          <cell r="CA36">
            <v>398000</v>
          </cell>
          <cell r="CB36">
            <v>398000</v>
          </cell>
          <cell r="CC36">
            <v>398000</v>
          </cell>
          <cell r="CD36">
            <v>398000</v>
          </cell>
          <cell r="CE36">
            <v>398000</v>
          </cell>
          <cell r="CF36">
            <v>398000</v>
          </cell>
          <cell r="CG36">
            <v>398000</v>
          </cell>
          <cell r="CH36">
            <v>398000</v>
          </cell>
          <cell r="CI36">
            <v>398000</v>
          </cell>
          <cell r="CJ36">
            <v>398000</v>
          </cell>
          <cell r="CK36">
            <v>1015400</v>
          </cell>
        </row>
        <row r="37">
          <cell r="J37">
            <v>1015400</v>
          </cell>
          <cell r="K37">
            <v>1015400</v>
          </cell>
          <cell r="L37">
            <v>1015400</v>
          </cell>
          <cell r="M37">
            <v>1015400</v>
          </cell>
          <cell r="N37">
            <v>1015400</v>
          </cell>
          <cell r="O37">
            <v>1015400</v>
          </cell>
          <cell r="P37">
            <v>1015400</v>
          </cell>
          <cell r="Q37">
            <v>1015400</v>
          </cell>
          <cell r="R37">
            <v>1015400</v>
          </cell>
          <cell r="S37">
            <v>1015400</v>
          </cell>
          <cell r="T37">
            <v>1015400</v>
          </cell>
          <cell r="U37">
            <v>1015400</v>
          </cell>
          <cell r="V37">
            <v>1015400</v>
          </cell>
          <cell r="W37">
            <v>1015400</v>
          </cell>
          <cell r="X37">
            <v>1015400</v>
          </cell>
          <cell r="Y37">
            <v>1015400</v>
          </cell>
          <cell r="Z37">
            <v>1015400</v>
          </cell>
          <cell r="AA37">
            <v>1015400</v>
          </cell>
          <cell r="AB37">
            <v>1015400</v>
          </cell>
          <cell r="AC37">
            <v>1015400</v>
          </cell>
          <cell r="AD37">
            <v>1015400</v>
          </cell>
          <cell r="AE37">
            <v>1015400</v>
          </cell>
          <cell r="AF37">
            <v>1015400</v>
          </cell>
          <cell r="AG37">
            <v>1015400</v>
          </cell>
          <cell r="AH37">
            <v>1015400</v>
          </cell>
          <cell r="AI37">
            <v>1015400</v>
          </cell>
          <cell r="AJ37">
            <v>1015400</v>
          </cell>
          <cell r="AK37">
            <v>1015400</v>
          </cell>
          <cell r="AL37">
            <v>1015400</v>
          </cell>
          <cell r="AM37">
            <v>1015400</v>
          </cell>
          <cell r="AN37">
            <v>1015400</v>
          </cell>
          <cell r="AO37">
            <v>1015400</v>
          </cell>
          <cell r="AP37">
            <v>1015400</v>
          </cell>
          <cell r="AQ37">
            <v>1015400</v>
          </cell>
          <cell r="AR37">
            <v>1015400</v>
          </cell>
          <cell r="AS37">
            <v>1015400</v>
          </cell>
          <cell r="AT37">
            <v>1015400</v>
          </cell>
          <cell r="AU37">
            <v>1015400</v>
          </cell>
          <cell r="AV37">
            <v>1015400</v>
          </cell>
          <cell r="AW37">
            <v>1015400</v>
          </cell>
          <cell r="AX37">
            <v>1015400</v>
          </cell>
          <cell r="AY37">
            <v>1015400</v>
          </cell>
          <cell r="AZ37">
            <v>1015400</v>
          </cell>
          <cell r="BA37">
            <v>1015400</v>
          </cell>
          <cell r="BB37">
            <v>1015400</v>
          </cell>
          <cell r="BC37">
            <v>1015400</v>
          </cell>
          <cell r="BD37">
            <v>1015400</v>
          </cell>
          <cell r="BE37">
            <v>1015400</v>
          </cell>
          <cell r="BF37">
            <v>1015400</v>
          </cell>
          <cell r="BG37">
            <v>1015400</v>
          </cell>
          <cell r="BH37">
            <v>1015400</v>
          </cell>
          <cell r="BI37">
            <v>1015400</v>
          </cell>
          <cell r="BJ37">
            <v>1015400</v>
          </cell>
          <cell r="BK37">
            <v>1015400</v>
          </cell>
          <cell r="BL37">
            <v>1015400</v>
          </cell>
          <cell r="BM37">
            <v>1015400</v>
          </cell>
          <cell r="BN37">
            <v>1015400</v>
          </cell>
          <cell r="BO37">
            <v>1015400</v>
          </cell>
          <cell r="BP37">
            <v>1015400</v>
          </cell>
          <cell r="BQ37">
            <v>1015400</v>
          </cell>
          <cell r="BR37">
            <v>1015400</v>
          </cell>
          <cell r="BS37">
            <v>1015400</v>
          </cell>
          <cell r="BT37">
            <v>1015400</v>
          </cell>
          <cell r="BU37">
            <v>2200000</v>
          </cell>
          <cell r="BV37">
            <v>2200000</v>
          </cell>
          <cell r="BW37">
            <v>2200000</v>
          </cell>
          <cell r="BX37">
            <v>2200000</v>
          </cell>
          <cell r="BY37">
            <v>2200000</v>
          </cell>
          <cell r="BZ37">
            <v>2200000</v>
          </cell>
          <cell r="CA37">
            <v>2200000</v>
          </cell>
          <cell r="CB37">
            <v>2200000</v>
          </cell>
          <cell r="CC37">
            <v>2200000</v>
          </cell>
          <cell r="CD37">
            <v>2200000</v>
          </cell>
          <cell r="CE37">
            <v>2200000</v>
          </cell>
          <cell r="CF37">
            <v>2200000</v>
          </cell>
          <cell r="CG37">
            <v>2200000</v>
          </cell>
          <cell r="CH37">
            <v>2200000</v>
          </cell>
          <cell r="CI37">
            <v>2200000</v>
          </cell>
          <cell r="CJ37">
            <v>2200000</v>
          </cell>
          <cell r="CK37">
            <v>2200000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0.28999996185302734</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0.25</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0"/>
  <sheetViews>
    <sheetView showGridLines="0" tabSelected="1" view="pageBreakPreview" topLeftCell="E10" zoomScale="80" zoomScaleNormal="100" zoomScaleSheetLayoutView="80" zoomScalePageLayoutView="91" workbookViewId="0">
      <selection activeCell="G18" sqref="G18"/>
    </sheetView>
  </sheetViews>
  <sheetFormatPr baseColWidth="10" defaultColWidth="11.42578125" defaultRowHeight="16.5"/>
  <cols>
    <col min="1" max="2" width="3.42578125" style="1" customWidth="1"/>
    <col min="3" max="3" width="7.85546875" style="1" customWidth="1"/>
    <col min="4" max="4" width="15.42578125" style="1" customWidth="1"/>
    <col min="5" max="5" width="16.140625" style="2" customWidth="1"/>
    <col min="6" max="6" width="17.5703125" style="1" customWidth="1"/>
    <col min="7" max="7" width="73.28515625" style="300"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280"/>
      <c r="H1" s="5"/>
      <c r="I1" s="5"/>
      <c r="J1" s="5"/>
      <c r="K1" s="5"/>
      <c r="L1" s="5"/>
      <c r="M1" s="5"/>
    </row>
    <row r="2" spans="1:13" ht="17.25" thickTop="1">
      <c r="A2" s="5"/>
      <c r="B2" s="7"/>
      <c r="C2" s="227"/>
      <c r="D2" s="227"/>
      <c r="E2" s="228"/>
      <c r="F2" s="227"/>
      <c r="G2" s="281"/>
      <c r="H2" s="227"/>
      <c r="I2" s="227"/>
      <c r="J2" s="227"/>
      <c r="K2" s="227"/>
      <c r="L2" s="8"/>
      <c r="M2" s="5"/>
    </row>
    <row r="3" spans="1:13" ht="26.25" customHeight="1">
      <c r="A3" s="5"/>
      <c r="B3" s="9"/>
      <c r="C3" s="302" t="s">
        <v>0</v>
      </c>
      <c r="D3" s="302"/>
      <c r="E3" s="302"/>
      <c r="F3" s="302"/>
      <c r="G3" s="280"/>
      <c r="H3" s="5"/>
      <c r="I3" s="5"/>
      <c r="J3" s="5"/>
      <c r="K3" s="5"/>
      <c r="L3" s="10"/>
      <c r="M3" s="5"/>
    </row>
    <row r="4" spans="1:13">
      <c r="A4" s="5"/>
      <c r="B4" s="9"/>
      <c r="C4" s="207" t="s">
        <v>1</v>
      </c>
      <c r="D4" s="208" t="s">
        <v>2</v>
      </c>
      <c r="E4" s="207" t="s">
        <v>3</v>
      </c>
      <c r="F4" s="208">
        <v>4</v>
      </c>
      <c r="G4" s="280"/>
      <c r="H4" s="5"/>
      <c r="I4" s="5"/>
      <c r="J4" s="5"/>
      <c r="K4" s="5"/>
      <c r="L4" s="10"/>
      <c r="M4" s="5"/>
    </row>
    <row r="5" spans="1:13">
      <c r="A5" s="5"/>
      <c r="B5" s="9"/>
      <c r="C5" s="305" t="s">
        <v>4</v>
      </c>
      <c r="D5" s="305"/>
      <c r="E5" s="305"/>
      <c r="F5" s="305"/>
      <c r="G5" s="305"/>
      <c r="H5" s="305"/>
      <c r="I5" s="305"/>
      <c r="J5" s="305"/>
      <c r="K5" s="305"/>
      <c r="L5" s="10"/>
      <c r="M5" s="5"/>
    </row>
    <row r="6" spans="1:13" ht="17.25" thickBot="1">
      <c r="A6" s="5"/>
      <c r="B6" s="9"/>
      <c r="C6" s="306" t="s">
        <v>34</v>
      </c>
      <c r="D6" s="306"/>
      <c r="E6" s="306"/>
      <c r="F6" s="306"/>
      <c r="G6" s="306"/>
      <c r="H6" s="306"/>
      <c r="I6" s="306"/>
      <c r="J6" s="306"/>
      <c r="K6" s="306"/>
      <c r="L6" s="10"/>
      <c r="M6" s="5"/>
    </row>
    <row r="7" spans="1:13" s="20" customFormat="1" ht="16.5" customHeight="1">
      <c r="A7" s="19"/>
      <c r="B7" s="224"/>
      <c r="C7" s="307" t="s">
        <v>147</v>
      </c>
      <c r="D7" s="308"/>
      <c r="E7" s="308"/>
      <c r="F7" s="308"/>
      <c r="G7" s="308"/>
      <c r="H7" s="308"/>
      <c r="I7" s="308"/>
      <c r="J7" s="308"/>
      <c r="K7" s="309"/>
      <c r="L7" s="21"/>
      <c r="M7" s="19"/>
    </row>
    <row r="8" spans="1:13" ht="33.75" customHeight="1" thickBot="1">
      <c r="A8" s="5"/>
      <c r="B8" s="225"/>
      <c r="C8" s="310"/>
      <c r="D8" s="311"/>
      <c r="E8" s="311"/>
      <c r="F8" s="311"/>
      <c r="G8" s="311"/>
      <c r="H8" s="311"/>
      <c r="I8" s="311"/>
      <c r="J8" s="311"/>
      <c r="K8" s="312"/>
      <c r="L8" s="10"/>
      <c r="M8" s="5"/>
    </row>
    <row r="9" spans="1:13" ht="34.5" customHeight="1">
      <c r="A9" s="5"/>
      <c r="B9" s="225"/>
      <c r="C9" s="313" t="s">
        <v>6</v>
      </c>
      <c r="D9" s="314"/>
      <c r="E9" s="314"/>
      <c r="F9" s="314"/>
      <c r="G9" s="314"/>
      <c r="H9" s="314"/>
      <c r="I9" s="314"/>
      <c r="J9" s="314"/>
      <c r="K9" s="315"/>
      <c r="L9" s="10"/>
      <c r="M9" s="5"/>
    </row>
    <row r="10" spans="1:13" ht="30" customHeight="1" thickBot="1">
      <c r="A10" s="5"/>
      <c r="B10" s="225"/>
      <c r="C10" s="316"/>
      <c r="D10" s="316"/>
      <c r="E10" s="316"/>
      <c r="F10" s="316"/>
      <c r="G10" s="316"/>
      <c r="H10" s="316"/>
      <c r="I10" s="316"/>
      <c r="J10" s="316"/>
      <c r="K10" s="317"/>
      <c r="L10" s="10"/>
      <c r="M10" s="5"/>
    </row>
    <row r="11" spans="1:13" ht="30" customHeight="1">
      <c r="A11" s="5"/>
      <c r="B11" s="9"/>
      <c r="C11" s="318" t="s">
        <v>7</v>
      </c>
      <c r="D11" s="320" t="s">
        <v>8</v>
      </c>
      <c r="E11" s="322" t="s">
        <v>9</v>
      </c>
      <c r="F11" s="322"/>
      <c r="G11" s="323" t="s">
        <v>10</v>
      </c>
      <c r="H11" s="320" t="s">
        <v>11</v>
      </c>
      <c r="I11" s="320" t="s">
        <v>12</v>
      </c>
      <c r="J11" s="325" t="s">
        <v>112</v>
      </c>
      <c r="K11" s="327" t="s">
        <v>13</v>
      </c>
      <c r="L11" s="10"/>
      <c r="M11" s="5"/>
    </row>
    <row r="12" spans="1:13" ht="30" customHeight="1" thickBot="1">
      <c r="A12" s="5"/>
      <c r="B12" s="9"/>
      <c r="C12" s="319"/>
      <c r="D12" s="321"/>
      <c r="E12" s="136" t="s">
        <v>14</v>
      </c>
      <c r="F12" s="136" t="s">
        <v>15</v>
      </c>
      <c r="G12" s="324"/>
      <c r="H12" s="321"/>
      <c r="I12" s="321"/>
      <c r="J12" s="326"/>
      <c r="K12" s="328"/>
      <c r="L12" s="10"/>
      <c r="M12" s="5"/>
    </row>
    <row r="13" spans="1:13" ht="30" customHeight="1" thickBot="1">
      <c r="A13" s="5"/>
      <c r="B13" s="9"/>
      <c r="C13" s="137"/>
      <c r="D13" s="138"/>
      <c r="E13" s="138"/>
      <c r="F13" s="138"/>
      <c r="G13" s="282" t="s">
        <v>130</v>
      </c>
      <c r="H13" s="138"/>
      <c r="I13" s="138"/>
      <c r="J13" s="138"/>
      <c r="K13" s="139"/>
      <c r="L13" s="10"/>
      <c r="M13" s="5"/>
    </row>
    <row r="14" spans="1:13" ht="18" customHeight="1">
      <c r="A14" s="5"/>
      <c r="B14" s="9"/>
      <c r="C14" s="140">
        <v>1</v>
      </c>
      <c r="D14" s="141"/>
      <c r="E14" s="141" t="s">
        <v>114</v>
      </c>
      <c r="F14" s="141"/>
      <c r="G14" s="301" t="s">
        <v>141</v>
      </c>
      <c r="H14" s="141" t="s">
        <v>94</v>
      </c>
      <c r="I14" s="143">
        <v>1016.4000135552569</v>
      </c>
      <c r="J14" s="144">
        <f>13469*1.32</f>
        <v>17779.080000000002</v>
      </c>
      <c r="K14" s="145">
        <f>+I14*J14</f>
        <v>18070657.152999997</v>
      </c>
      <c r="L14" s="10"/>
      <c r="M14" s="5"/>
    </row>
    <row r="15" spans="1:13" ht="30" customHeight="1" thickBot="1">
      <c r="A15" s="5"/>
      <c r="B15" s="9"/>
      <c r="C15" s="146" t="s">
        <v>16</v>
      </c>
      <c r="D15" s="147"/>
      <c r="E15" s="147"/>
      <c r="F15" s="147"/>
      <c r="G15" s="283"/>
      <c r="H15" s="147"/>
      <c r="I15" s="143"/>
      <c r="J15" s="149"/>
      <c r="K15" s="150">
        <f>+K14</f>
        <v>18070657.152999997</v>
      </c>
      <c r="L15" s="10"/>
      <c r="M15" s="5"/>
    </row>
    <row r="16" spans="1:13" ht="30" customHeight="1" thickBot="1">
      <c r="A16" s="5"/>
      <c r="B16" s="9"/>
      <c r="C16" s="137"/>
      <c r="D16" s="138"/>
      <c r="E16" s="138"/>
      <c r="F16" s="138"/>
      <c r="G16" s="282" t="s">
        <v>131</v>
      </c>
      <c r="H16" s="138"/>
      <c r="I16" s="138"/>
      <c r="J16" s="138"/>
      <c r="K16" s="139"/>
      <c r="L16" s="10"/>
      <c r="M16" s="5"/>
    </row>
    <row r="17" spans="1:13" ht="18" customHeight="1">
      <c r="A17" s="5"/>
      <c r="B17" s="9"/>
      <c r="C17" s="140">
        <v>2</v>
      </c>
      <c r="D17" s="141"/>
      <c r="E17" s="141" t="s">
        <v>115</v>
      </c>
      <c r="F17" s="141"/>
      <c r="G17" s="472" t="s">
        <v>146</v>
      </c>
      <c r="H17" s="141" t="s">
        <v>95</v>
      </c>
      <c r="I17" s="143">
        <v>47.774999999999999</v>
      </c>
      <c r="J17" s="144">
        <f>74321*1.32</f>
        <v>98103.72</v>
      </c>
      <c r="K17" s="145">
        <f t="shared" ref="K17:K18" si="0">+I17*J17</f>
        <v>4686905.2230000002</v>
      </c>
      <c r="L17" s="10"/>
      <c r="M17" s="5"/>
    </row>
    <row r="18" spans="1:13" ht="18" customHeight="1">
      <c r="A18" s="5"/>
      <c r="B18" s="9"/>
      <c r="C18" s="140">
        <v>3</v>
      </c>
      <c r="D18" s="141"/>
      <c r="E18" s="141" t="s">
        <v>128</v>
      </c>
      <c r="F18" s="141"/>
      <c r="G18" s="472" t="s">
        <v>145</v>
      </c>
      <c r="H18" s="141" t="s">
        <v>95</v>
      </c>
      <c r="I18" s="143">
        <v>486</v>
      </c>
      <c r="J18" s="144">
        <f>21200*1.32</f>
        <v>27984</v>
      </c>
      <c r="K18" s="145">
        <f t="shared" si="0"/>
        <v>13600224</v>
      </c>
      <c r="L18" s="10"/>
      <c r="M18" s="5"/>
    </row>
    <row r="19" spans="1:13" ht="18" customHeight="1">
      <c r="A19" s="5"/>
      <c r="B19" s="9"/>
      <c r="C19" s="140">
        <v>4</v>
      </c>
      <c r="D19" s="141"/>
      <c r="E19" s="141" t="s">
        <v>129</v>
      </c>
      <c r="F19" s="141"/>
      <c r="G19" s="284" t="s">
        <v>107</v>
      </c>
      <c r="H19" s="141" t="s">
        <v>95</v>
      </c>
      <c r="I19" s="143">
        <v>184.80000000000004</v>
      </c>
      <c r="J19" s="144">
        <f>189979*1.32</f>
        <v>250772.28</v>
      </c>
      <c r="K19" s="145">
        <f t="shared" ref="K19:K26" si="1">+I19*J19</f>
        <v>46342717.344000012</v>
      </c>
      <c r="L19" s="10"/>
      <c r="M19" s="5"/>
    </row>
    <row r="20" spans="1:13" ht="18" customHeight="1">
      <c r="A20" s="5"/>
      <c r="B20" s="9"/>
      <c r="C20" s="140">
        <v>5</v>
      </c>
      <c r="D20" s="141"/>
      <c r="E20" s="141" t="s">
        <v>116</v>
      </c>
      <c r="F20" s="141"/>
      <c r="G20" s="284" t="s">
        <v>111</v>
      </c>
      <c r="H20" s="141" t="s">
        <v>95</v>
      </c>
      <c r="I20" s="143">
        <v>292.2</v>
      </c>
      <c r="J20" s="144">
        <f>104521*1.32</f>
        <v>137967.72</v>
      </c>
      <c r="K20" s="145">
        <f t="shared" si="1"/>
        <v>40314167.784000002</v>
      </c>
      <c r="L20" s="10"/>
      <c r="M20" s="5"/>
    </row>
    <row r="21" spans="1:13" ht="30" customHeight="1" thickBot="1">
      <c r="A21" s="5"/>
      <c r="B21" s="9"/>
      <c r="C21" s="146" t="s">
        <v>16</v>
      </c>
      <c r="D21" s="155"/>
      <c r="E21" s="156"/>
      <c r="F21" s="155"/>
      <c r="G21" s="285"/>
      <c r="H21" s="155"/>
      <c r="I21" s="143"/>
      <c r="J21" s="155"/>
      <c r="K21" s="150">
        <f>+SUM(K17:K20)</f>
        <v>104944014.35100001</v>
      </c>
      <c r="L21" s="10"/>
      <c r="M21" s="5"/>
    </row>
    <row r="22" spans="1:13" ht="30" customHeight="1" thickBot="1">
      <c r="A22" s="5"/>
      <c r="B22" s="9"/>
      <c r="C22" s="137"/>
      <c r="D22" s="138"/>
      <c r="E22" s="138"/>
      <c r="F22" s="138"/>
      <c r="G22" s="282" t="s">
        <v>135</v>
      </c>
      <c r="H22" s="138"/>
      <c r="I22" s="138"/>
      <c r="J22" s="138"/>
      <c r="K22" s="139"/>
      <c r="L22" s="10"/>
      <c r="M22" s="5"/>
    </row>
    <row r="23" spans="1:13" ht="18" customHeight="1">
      <c r="A23" s="5"/>
      <c r="B23" s="9"/>
      <c r="C23" s="140">
        <v>6</v>
      </c>
      <c r="D23" s="159"/>
      <c r="E23" s="159" t="s">
        <v>122</v>
      </c>
      <c r="F23" s="159"/>
      <c r="G23" s="279" t="s">
        <v>108</v>
      </c>
      <c r="H23" s="157" t="s">
        <v>100</v>
      </c>
      <c r="I23" s="143">
        <v>1797.2474683544262</v>
      </c>
      <c r="J23" s="144">
        <f>7900*1.32</f>
        <v>10428</v>
      </c>
      <c r="K23" s="145">
        <f>+I23*J23</f>
        <v>18741696.599999957</v>
      </c>
      <c r="L23" s="10"/>
      <c r="M23" s="5"/>
    </row>
    <row r="24" spans="1:13" ht="30" customHeight="1" thickBot="1">
      <c r="A24" s="5"/>
      <c r="B24" s="9"/>
      <c r="C24" s="146" t="s">
        <v>16</v>
      </c>
      <c r="D24" s="155"/>
      <c r="E24" s="156"/>
      <c r="F24" s="155"/>
      <c r="G24" s="285"/>
      <c r="H24" s="155"/>
      <c r="I24" s="143"/>
      <c r="J24" s="155"/>
      <c r="K24" s="150">
        <f>+K23</f>
        <v>18741696.599999957</v>
      </c>
      <c r="L24" s="10"/>
      <c r="M24" s="5"/>
    </row>
    <row r="25" spans="1:13" ht="30" customHeight="1" thickBot="1">
      <c r="A25" s="5"/>
      <c r="B25" s="9"/>
      <c r="C25" s="137"/>
      <c r="D25" s="138"/>
      <c r="E25" s="138"/>
      <c r="F25" s="138"/>
      <c r="G25" s="282" t="s">
        <v>134</v>
      </c>
      <c r="H25" s="138"/>
      <c r="I25" s="138"/>
      <c r="J25" s="138"/>
      <c r="K25" s="139"/>
      <c r="L25" s="10"/>
      <c r="M25" s="5"/>
    </row>
    <row r="26" spans="1:13" s="5" customFormat="1" ht="18" customHeight="1">
      <c r="B26" s="9"/>
      <c r="C26" s="140">
        <v>7</v>
      </c>
      <c r="D26" s="153"/>
      <c r="E26" s="153" t="s">
        <v>117</v>
      </c>
      <c r="F26" s="153"/>
      <c r="G26" s="286" t="s">
        <v>133</v>
      </c>
      <c r="H26" s="153" t="s">
        <v>95</v>
      </c>
      <c r="I26" s="143">
        <v>2.6</v>
      </c>
      <c r="J26" s="144">
        <f>838283*1.32</f>
        <v>1106533.56</v>
      </c>
      <c r="K26" s="145">
        <f t="shared" si="1"/>
        <v>2876987.2560000001</v>
      </c>
      <c r="L26" s="10"/>
    </row>
    <row r="27" spans="1:13" ht="30" customHeight="1" thickBot="1">
      <c r="A27" s="5"/>
      <c r="B27" s="9"/>
      <c r="C27" s="146" t="s">
        <v>16</v>
      </c>
      <c r="D27" s="155"/>
      <c r="E27" s="156"/>
      <c r="F27" s="155"/>
      <c r="G27" s="285"/>
      <c r="H27" s="155"/>
      <c r="I27" s="143"/>
      <c r="J27" s="155"/>
      <c r="K27" s="150">
        <f>+K26</f>
        <v>2876987.2560000001</v>
      </c>
      <c r="L27" s="10"/>
      <c r="M27" s="5"/>
    </row>
    <row r="28" spans="1:13" ht="30" customHeight="1" thickBot="1">
      <c r="A28" s="5"/>
      <c r="B28" s="9"/>
      <c r="C28" s="137"/>
      <c r="D28" s="138"/>
      <c r="E28" s="138"/>
      <c r="F28" s="138"/>
      <c r="G28" s="282" t="s">
        <v>132</v>
      </c>
      <c r="H28" s="138"/>
      <c r="I28" s="138"/>
      <c r="J28" s="138"/>
      <c r="K28" s="139"/>
      <c r="L28" s="10"/>
      <c r="M28" s="5"/>
    </row>
    <row r="29" spans="1:13" ht="18" customHeight="1">
      <c r="B29" s="16"/>
      <c r="C29" s="140">
        <v>8</v>
      </c>
      <c r="D29" s="141"/>
      <c r="E29" s="141" t="s">
        <v>118</v>
      </c>
      <c r="F29" s="141"/>
      <c r="G29" s="284" t="s">
        <v>96</v>
      </c>
      <c r="H29" s="141" t="s">
        <v>97</v>
      </c>
      <c r="I29" s="143">
        <v>234</v>
      </c>
      <c r="J29" s="144">
        <f>29549*1.32</f>
        <v>39004.68</v>
      </c>
      <c r="K29" s="145">
        <f>+I29*J29</f>
        <v>9127095.1199999992</v>
      </c>
      <c r="L29" s="17"/>
    </row>
    <row r="30" spans="1:13" ht="18" customHeight="1">
      <c r="B30" s="16"/>
      <c r="C30" s="140">
        <v>9</v>
      </c>
      <c r="D30" s="141"/>
      <c r="E30" s="141" t="s">
        <v>119</v>
      </c>
      <c r="F30" s="141"/>
      <c r="G30" s="284" t="s">
        <v>98</v>
      </c>
      <c r="H30" s="141" t="s">
        <v>94</v>
      </c>
      <c r="I30" s="143">
        <v>924</v>
      </c>
      <c r="J30" s="144">
        <f>120986*1.32</f>
        <v>159701.52000000002</v>
      </c>
      <c r="K30" s="145">
        <f>+I30*J30</f>
        <v>147564204.48000002</v>
      </c>
      <c r="L30" s="17"/>
    </row>
    <row r="31" spans="1:13" ht="18" customHeight="1">
      <c r="A31" s="5"/>
      <c r="B31" s="9"/>
      <c r="C31" s="140">
        <v>10</v>
      </c>
      <c r="D31" s="157"/>
      <c r="E31" s="157" t="s">
        <v>120</v>
      </c>
      <c r="F31" s="157"/>
      <c r="G31" s="279" t="s">
        <v>99</v>
      </c>
      <c r="H31" s="157" t="s">
        <v>97</v>
      </c>
      <c r="I31" s="143">
        <v>308</v>
      </c>
      <c r="J31" s="144">
        <f>130858*1.32</f>
        <v>172732.56</v>
      </c>
      <c r="K31" s="145">
        <f t="shared" ref="K31" si="2">+I31*J31</f>
        <v>53201628.479999997</v>
      </c>
      <c r="L31" s="10"/>
      <c r="M31" s="5"/>
    </row>
    <row r="32" spans="1:13" ht="30" customHeight="1" thickBot="1">
      <c r="A32" s="5"/>
      <c r="B32" s="9"/>
      <c r="C32" s="164" t="s">
        <v>16</v>
      </c>
      <c r="D32" s="165"/>
      <c r="E32" s="165"/>
      <c r="F32" s="165"/>
      <c r="G32" s="287"/>
      <c r="H32" s="165"/>
      <c r="I32" s="143"/>
      <c r="J32" s="167"/>
      <c r="K32" s="168">
        <f>+SUM(K29:K31)</f>
        <v>209892928.08000001</v>
      </c>
      <c r="L32" s="10"/>
      <c r="M32" s="5"/>
    </row>
    <row r="33" spans="1:13" ht="30" customHeight="1" thickBot="1">
      <c r="A33" s="5"/>
      <c r="B33" s="9"/>
      <c r="C33" s="137"/>
      <c r="D33" s="138"/>
      <c r="E33" s="138"/>
      <c r="F33" s="138"/>
      <c r="G33" s="282" t="s">
        <v>136</v>
      </c>
      <c r="H33" s="138"/>
      <c r="I33" s="138"/>
      <c r="J33" s="138"/>
      <c r="K33" s="139"/>
      <c r="L33" s="10"/>
      <c r="M33" s="5"/>
    </row>
    <row r="34" spans="1:13" ht="18" customHeight="1">
      <c r="A34" s="5"/>
      <c r="B34" s="9"/>
      <c r="C34" s="140">
        <v>11</v>
      </c>
      <c r="D34" s="157"/>
      <c r="E34" s="157" t="s">
        <v>121</v>
      </c>
      <c r="F34" s="157"/>
      <c r="G34" s="279" t="s">
        <v>109</v>
      </c>
      <c r="H34" s="157" t="s">
        <v>101</v>
      </c>
      <c r="I34" s="143">
        <v>6</v>
      </c>
      <c r="J34" s="144">
        <f>2522820*1.32</f>
        <v>3330122.4000000004</v>
      </c>
      <c r="K34" s="145">
        <f t="shared" ref="K34:K39" si="3">+I34*J34</f>
        <v>19980734.400000002</v>
      </c>
      <c r="L34" s="10"/>
      <c r="M34" s="5"/>
    </row>
    <row r="35" spans="1:13" ht="18" customHeight="1">
      <c r="A35" s="5"/>
      <c r="B35" s="9"/>
      <c r="C35" s="140">
        <v>12</v>
      </c>
      <c r="D35" s="157"/>
      <c r="E35" s="157" t="s">
        <v>123</v>
      </c>
      <c r="F35" s="157"/>
      <c r="G35" s="278" t="s">
        <v>140</v>
      </c>
      <c r="H35" s="157" t="s">
        <v>101</v>
      </c>
      <c r="I35" s="143">
        <v>3</v>
      </c>
      <c r="J35" s="144">
        <f>211490*1.32</f>
        <v>279166.8</v>
      </c>
      <c r="K35" s="145">
        <f t="shared" si="3"/>
        <v>837500.39999999991</v>
      </c>
      <c r="L35" s="10"/>
      <c r="M35" s="5"/>
    </row>
    <row r="36" spans="1:13" ht="18" customHeight="1">
      <c r="A36" s="5"/>
      <c r="B36" s="9"/>
      <c r="C36" s="169">
        <v>13</v>
      </c>
      <c r="D36" s="157"/>
      <c r="E36" s="157" t="s">
        <v>124</v>
      </c>
      <c r="F36" s="157"/>
      <c r="G36" s="278" t="s">
        <v>143</v>
      </c>
      <c r="H36" s="157" t="s">
        <v>101</v>
      </c>
      <c r="I36" s="143">
        <v>3</v>
      </c>
      <c r="J36" s="144">
        <f>1035647*1.32</f>
        <v>1367054.04</v>
      </c>
      <c r="K36" s="145">
        <f t="shared" si="3"/>
        <v>4101162.12</v>
      </c>
      <c r="L36" s="10"/>
      <c r="M36" s="5"/>
    </row>
    <row r="37" spans="1:13" ht="18" customHeight="1">
      <c r="A37" s="5"/>
      <c r="B37" s="9"/>
      <c r="C37" s="140">
        <v>14</v>
      </c>
      <c r="D37" s="157"/>
      <c r="E37" s="157" t="s">
        <v>125</v>
      </c>
      <c r="F37" s="157"/>
      <c r="G37" s="278" t="s">
        <v>142</v>
      </c>
      <c r="H37" s="157" t="s">
        <v>97</v>
      </c>
      <c r="I37" s="143">
        <v>6</v>
      </c>
      <c r="J37" s="144">
        <f>1224430*1.32</f>
        <v>1616247.6</v>
      </c>
      <c r="K37" s="145">
        <f t="shared" si="3"/>
        <v>9697485.6000000015</v>
      </c>
      <c r="L37" s="10"/>
      <c r="M37" s="5"/>
    </row>
    <row r="38" spans="1:13" ht="18" customHeight="1">
      <c r="A38" s="5"/>
      <c r="B38" s="9"/>
      <c r="C38" s="140">
        <v>15</v>
      </c>
      <c r="D38" s="157"/>
      <c r="E38" s="157" t="s">
        <v>126</v>
      </c>
      <c r="F38" s="157"/>
      <c r="G38" s="278" t="s">
        <v>144</v>
      </c>
      <c r="H38" s="157" t="s">
        <v>101</v>
      </c>
      <c r="I38" s="143">
        <v>3</v>
      </c>
      <c r="J38" s="144">
        <f>1035179*1.32</f>
        <v>1366436.28</v>
      </c>
      <c r="K38" s="145">
        <f t="shared" si="3"/>
        <v>4099308.84</v>
      </c>
      <c r="L38" s="10"/>
      <c r="M38" s="5"/>
    </row>
    <row r="39" spans="1:13" ht="18" customHeight="1">
      <c r="A39" s="5"/>
      <c r="B39" s="9"/>
      <c r="C39" s="169">
        <v>16</v>
      </c>
      <c r="D39" s="157"/>
      <c r="E39" s="157" t="s">
        <v>127</v>
      </c>
      <c r="F39" s="157"/>
      <c r="G39" s="279" t="s">
        <v>105</v>
      </c>
      <c r="H39" s="157" t="s">
        <v>97</v>
      </c>
      <c r="I39" s="143">
        <v>30</v>
      </c>
      <c r="J39" s="144">
        <f>94887*1.32</f>
        <v>125250.84000000001</v>
      </c>
      <c r="K39" s="145">
        <f t="shared" si="3"/>
        <v>3757525.2</v>
      </c>
      <c r="L39" s="10"/>
      <c r="M39" s="5"/>
    </row>
    <row r="40" spans="1:13" ht="30" customHeight="1" thickBot="1">
      <c r="A40" s="5"/>
      <c r="B40" s="9"/>
      <c r="C40" s="146" t="s">
        <v>16</v>
      </c>
      <c r="D40" s="170"/>
      <c r="E40" s="170"/>
      <c r="F40" s="170"/>
      <c r="G40" s="288"/>
      <c r="H40" s="172"/>
      <c r="I40" s="143"/>
      <c r="J40" s="149"/>
      <c r="K40" s="150">
        <f>+SUM(K34:K39)</f>
        <v>42473716.560000002</v>
      </c>
      <c r="L40" s="10"/>
      <c r="M40" s="5"/>
    </row>
    <row r="41" spans="1:13" s="3" customFormat="1" ht="30" customHeight="1" thickBot="1">
      <c r="A41" s="11"/>
      <c r="B41" s="12"/>
      <c r="C41" s="329" t="s">
        <v>17</v>
      </c>
      <c r="D41" s="330"/>
      <c r="E41" s="330"/>
      <c r="F41" s="330"/>
      <c r="G41" s="330"/>
      <c r="H41" s="330"/>
      <c r="I41" s="330"/>
      <c r="J41" s="331"/>
      <c r="K41" s="174">
        <f>+K15+K27+K32+K40+K24+K21</f>
        <v>397000000</v>
      </c>
      <c r="L41" s="13"/>
      <c r="M41" s="11"/>
    </row>
    <row r="42" spans="1:13" s="3" customFormat="1" thickBot="1">
      <c r="A42" s="11"/>
      <c r="B42" s="12"/>
      <c r="C42" s="175"/>
      <c r="D42" s="175"/>
      <c r="E42" s="175"/>
      <c r="F42" s="175"/>
      <c r="G42" s="289"/>
      <c r="H42" s="175"/>
      <c r="I42" s="175"/>
      <c r="J42" s="175"/>
      <c r="K42" s="176"/>
      <c r="L42" s="13"/>
      <c r="M42" s="11"/>
    </row>
    <row r="43" spans="1:13" s="3" customFormat="1" ht="30" customHeight="1">
      <c r="A43" s="11"/>
      <c r="B43" s="12"/>
      <c r="C43" s="177"/>
      <c r="D43" s="178"/>
      <c r="E43" s="177"/>
      <c r="F43" s="177"/>
      <c r="G43" s="336"/>
      <c r="H43" s="337"/>
      <c r="I43" s="337"/>
      <c r="J43" s="338"/>
      <c r="K43" s="180"/>
      <c r="L43" s="13"/>
      <c r="M43" s="11"/>
    </row>
    <row r="44" spans="1:13" s="3" customFormat="1" ht="30" customHeight="1">
      <c r="A44" s="11"/>
      <c r="B44" s="12"/>
      <c r="C44" s="177"/>
      <c r="D44" s="186"/>
      <c r="E44" s="186"/>
      <c r="F44" s="186"/>
      <c r="G44" s="290" t="s">
        <v>18</v>
      </c>
      <c r="H44" s="187"/>
      <c r="I44" s="188"/>
      <c r="J44" s="189"/>
      <c r="K44" s="191">
        <f>+K41</f>
        <v>397000000</v>
      </c>
      <c r="L44" s="13"/>
      <c r="M44" s="11"/>
    </row>
    <row r="45" spans="1:13" s="3" customFormat="1" ht="30" customHeight="1" thickBot="1">
      <c r="A45" s="11"/>
      <c r="B45" s="12"/>
      <c r="C45" s="177"/>
      <c r="D45" s="178"/>
      <c r="E45" s="177"/>
      <c r="F45" s="177"/>
      <c r="G45" s="291" t="s">
        <v>113</v>
      </c>
      <c r="H45" s="187"/>
      <c r="I45" s="188"/>
      <c r="J45" s="193"/>
      <c r="K45" s="185">
        <v>0</v>
      </c>
      <c r="L45" s="13"/>
      <c r="M45" s="11"/>
    </row>
    <row r="46" spans="1:13" s="3" customFormat="1" ht="30" customHeight="1" thickBot="1">
      <c r="A46" s="11"/>
      <c r="B46" s="12"/>
      <c r="C46" s="177"/>
      <c r="D46" s="178"/>
      <c r="E46" s="177"/>
      <c r="F46" s="177"/>
      <c r="G46" s="292" t="s">
        <v>19</v>
      </c>
      <c r="H46" s="196"/>
      <c r="I46" s="197"/>
      <c r="J46" s="198"/>
      <c r="K46" s="174">
        <f>+K44-K45</f>
        <v>397000000</v>
      </c>
      <c r="L46" s="13"/>
      <c r="M46" s="11"/>
    </row>
    <row r="47" spans="1:13" s="3" customFormat="1" thickBot="1">
      <c r="A47" s="11"/>
      <c r="B47" s="12"/>
      <c r="C47" s="177"/>
      <c r="D47" s="178"/>
      <c r="E47" s="178"/>
      <c r="F47" s="178"/>
      <c r="G47" s="293"/>
      <c r="H47" s="177"/>
      <c r="I47" s="199"/>
      <c r="J47" s="200"/>
      <c r="K47" s="201"/>
      <c r="L47" s="13"/>
      <c r="M47" s="11"/>
    </row>
    <row r="48" spans="1:13" s="3" customFormat="1" ht="15.75">
      <c r="A48" s="11"/>
      <c r="B48" s="12"/>
      <c r="C48" s="202"/>
      <c r="D48" s="303"/>
      <c r="E48" s="303"/>
      <c r="F48" s="303"/>
      <c r="G48" s="303"/>
      <c r="H48" s="303"/>
      <c r="I48" s="303"/>
      <c r="J48" s="303"/>
      <c r="K48" s="304"/>
      <c r="L48" s="14"/>
      <c r="M48" s="11"/>
    </row>
    <row r="49" spans="1:13" s="3" customFormat="1" ht="46.5" customHeight="1">
      <c r="A49" s="11"/>
      <c r="B49" s="12"/>
      <c r="C49" s="332" t="s">
        <v>20</v>
      </c>
      <c r="D49" s="333"/>
      <c r="E49" s="333"/>
      <c r="F49" s="333"/>
      <c r="G49" s="333"/>
      <c r="H49" s="334" t="s">
        <v>10</v>
      </c>
      <c r="I49" s="334"/>
      <c r="J49" s="334"/>
      <c r="K49" s="203" t="s">
        <v>22</v>
      </c>
      <c r="L49" s="15"/>
      <c r="M49" s="11"/>
    </row>
    <row r="50" spans="1:13" s="3" customFormat="1" ht="32.25" customHeight="1">
      <c r="A50" s="11"/>
      <c r="B50" s="12"/>
      <c r="C50" s="332" t="s">
        <v>36</v>
      </c>
      <c r="D50" s="333"/>
      <c r="E50" s="333"/>
      <c r="F50" s="333"/>
      <c r="G50" s="333"/>
      <c r="H50" s="335" t="s">
        <v>24</v>
      </c>
      <c r="I50" s="335"/>
      <c r="J50" s="204" t="s">
        <v>25</v>
      </c>
      <c r="K50" s="205">
        <v>0.25</v>
      </c>
      <c r="L50" s="219"/>
      <c r="M50" s="11"/>
    </row>
    <row r="51" spans="1:13" s="3" customFormat="1" ht="30" customHeight="1">
      <c r="A51" s="11"/>
      <c r="B51" s="12"/>
      <c r="C51" s="332" t="s">
        <v>27</v>
      </c>
      <c r="D51" s="333"/>
      <c r="E51" s="333"/>
      <c r="F51" s="333"/>
      <c r="G51" s="333"/>
      <c r="H51" s="341" t="s">
        <v>28</v>
      </c>
      <c r="I51" s="342"/>
      <c r="J51" s="204" t="s">
        <v>29</v>
      </c>
      <c r="K51" s="205">
        <v>0.03</v>
      </c>
      <c r="L51" s="15"/>
      <c r="M51" s="11"/>
    </row>
    <row r="52" spans="1:13" s="4" customFormat="1" ht="58.5" customHeight="1">
      <c r="A52" s="11"/>
      <c r="B52" s="12"/>
      <c r="C52" s="213"/>
      <c r="D52" s="214"/>
      <c r="E52" s="214"/>
      <c r="F52" s="214"/>
      <c r="G52" s="294"/>
      <c r="H52" s="343" t="s">
        <v>30</v>
      </c>
      <c r="I52" s="335"/>
      <c r="J52" s="204" t="s">
        <v>31</v>
      </c>
      <c r="K52" s="205">
        <v>0.04</v>
      </c>
      <c r="L52" s="13"/>
      <c r="M52" s="11"/>
    </row>
    <row r="53" spans="1:13" ht="57.75" customHeight="1">
      <c r="A53" s="5"/>
      <c r="B53" s="9"/>
      <c r="C53" s="216"/>
      <c r="D53" s="217"/>
      <c r="E53" s="217"/>
      <c r="F53" s="217"/>
      <c r="G53" s="295"/>
      <c r="H53" s="335" t="s">
        <v>32</v>
      </c>
      <c r="I53" s="335"/>
      <c r="J53" s="204" t="s">
        <v>33</v>
      </c>
      <c r="K53" s="205">
        <f>+SUM(K50:K52)</f>
        <v>0.32</v>
      </c>
      <c r="L53" s="10"/>
      <c r="M53" s="5"/>
    </row>
    <row r="54" spans="1:13">
      <c r="A54" s="5"/>
      <c r="B54" s="9"/>
      <c r="C54" s="216"/>
      <c r="D54" s="221"/>
      <c r="E54" s="221"/>
      <c r="F54" s="217"/>
      <c r="G54" s="296"/>
      <c r="H54" s="339"/>
      <c r="I54" s="339"/>
      <c r="J54" s="339"/>
      <c r="K54" s="340"/>
      <c r="L54" s="10"/>
      <c r="M54" s="5"/>
    </row>
    <row r="55" spans="1:13" ht="47.25" customHeight="1">
      <c r="A55" s="5"/>
      <c r="B55" s="9"/>
      <c r="C55" s="220"/>
      <c r="D55" s="206"/>
      <c r="E55" s="206"/>
      <c r="F55" s="220"/>
      <c r="G55" s="297"/>
      <c r="H55" s="220"/>
      <c r="I55" s="220"/>
      <c r="J55" s="220"/>
      <c r="K55" s="220"/>
      <c r="L55" s="10"/>
      <c r="M55" s="5"/>
    </row>
    <row r="56" spans="1:13" ht="47.25" customHeight="1">
      <c r="A56" s="5"/>
      <c r="B56" s="9"/>
      <c r="C56" s="206"/>
      <c r="D56" s="206"/>
      <c r="E56" s="206"/>
      <c r="F56" s="206"/>
      <c r="G56" s="298"/>
      <c r="H56" s="206"/>
      <c r="I56" s="206"/>
      <c r="J56" s="206"/>
      <c r="K56" s="206"/>
      <c r="L56" s="10"/>
      <c r="M56" s="5"/>
    </row>
    <row r="57" spans="1:13" ht="17.25" thickBot="1">
      <c r="A57" s="5"/>
      <c r="B57" s="229"/>
      <c r="C57" s="230"/>
      <c r="D57" s="230"/>
      <c r="E57" s="231"/>
      <c r="F57" s="230"/>
      <c r="G57" s="299"/>
      <c r="H57" s="230"/>
      <c r="I57" s="230"/>
      <c r="J57" s="230"/>
      <c r="K57" s="230"/>
      <c r="L57" s="233"/>
      <c r="M57" s="5"/>
    </row>
    <row r="58" spans="1:13" ht="17.25" thickTop="1">
      <c r="A58" s="5"/>
      <c r="B58" s="5"/>
      <c r="C58" s="5"/>
      <c r="D58" s="5"/>
      <c r="E58" s="6"/>
      <c r="F58" s="5"/>
      <c r="G58" s="280"/>
      <c r="H58" s="5"/>
      <c r="I58" s="5"/>
      <c r="J58" s="5"/>
      <c r="K58" s="5"/>
      <c r="L58" s="5"/>
      <c r="M58" s="5"/>
    </row>
    <row r="60" spans="1:13">
      <c r="H60" s="22"/>
    </row>
  </sheetData>
  <mergeCells count="26">
    <mergeCell ref="H54:K54"/>
    <mergeCell ref="C51:G51"/>
    <mergeCell ref="H51:I51"/>
    <mergeCell ref="H52:I52"/>
    <mergeCell ref="H53:I53"/>
    <mergeCell ref="C49:G49"/>
    <mergeCell ref="H49:J49"/>
    <mergeCell ref="C50:G50"/>
    <mergeCell ref="H50:I50"/>
    <mergeCell ref="G43:J43"/>
    <mergeCell ref="C3:F3"/>
    <mergeCell ref="D48:K48"/>
    <mergeCell ref="C5:K5"/>
    <mergeCell ref="C6:K6"/>
    <mergeCell ref="C7:K8"/>
    <mergeCell ref="C9:K9"/>
    <mergeCell ref="C10:K10"/>
    <mergeCell ref="C11:C12"/>
    <mergeCell ref="D11:D12"/>
    <mergeCell ref="E11:F11"/>
    <mergeCell ref="G11:G12"/>
    <mergeCell ref="H11:H12"/>
    <mergeCell ref="I11:I12"/>
    <mergeCell ref="J11:J12"/>
    <mergeCell ref="K11:K12"/>
    <mergeCell ref="C41:J41"/>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59"/>
  <sheetViews>
    <sheetView showGridLines="0" view="pageBreakPreview" topLeftCell="B1" zoomScale="70" zoomScaleNormal="100" zoomScaleSheetLayoutView="70" zoomScalePageLayoutView="55" workbookViewId="0">
      <selection activeCell="F17" sqref="F17"/>
    </sheetView>
  </sheetViews>
  <sheetFormatPr baseColWidth="10" defaultColWidth="11.42578125" defaultRowHeight="16.5"/>
  <cols>
    <col min="1" max="2" width="3.42578125" style="1" customWidth="1"/>
    <col min="3" max="3" width="5.140625" style="1" customWidth="1"/>
    <col min="4" max="4" width="15.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227"/>
      <c r="D2" s="227"/>
      <c r="E2" s="228"/>
      <c r="F2" s="227"/>
      <c r="G2" s="227"/>
      <c r="H2" s="227"/>
      <c r="I2" s="227"/>
      <c r="J2" s="227"/>
      <c r="K2" s="227"/>
      <c r="L2" s="8"/>
      <c r="M2" s="5"/>
    </row>
    <row r="3" spans="1:13" ht="27" customHeight="1">
      <c r="A3" s="5"/>
      <c r="B3" s="9"/>
      <c r="C3" s="344" t="s">
        <v>0</v>
      </c>
      <c r="D3" s="344"/>
      <c r="E3" s="344"/>
      <c r="F3" s="344"/>
      <c r="G3" s="5"/>
      <c r="H3" s="5"/>
      <c r="I3" s="5"/>
      <c r="J3" s="5"/>
      <c r="K3" s="5"/>
      <c r="L3" s="10"/>
      <c r="M3" s="5"/>
    </row>
    <row r="4" spans="1:13">
      <c r="A4" s="5"/>
      <c r="B4" s="9"/>
      <c r="C4" s="209" t="s">
        <v>1</v>
      </c>
      <c r="D4" s="210" t="s">
        <v>2</v>
      </c>
      <c r="E4" s="209" t="s">
        <v>3</v>
      </c>
      <c r="F4" s="210">
        <v>4</v>
      </c>
      <c r="G4" s="5"/>
      <c r="H4" s="5"/>
      <c r="I4" s="5"/>
      <c r="J4" s="5"/>
      <c r="K4" s="5"/>
      <c r="L4" s="10"/>
      <c r="M4" s="5"/>
    </row>
    <row r="5" spans="1:13">
      <c r="A5" s="5"/>
      <c r="B5" s="9"/>
      <c r="C5" s="351" t="s">
        <v>4</v>
      </c>
      <c r="D5" s="351"/>
      <c r="E5" s="351"/>
      <c r="F5" s="351"/>
      <c r="G5" s="351"/>
      <c r="H5" s="351"/>
      <c r="I5" s="351"/>
      <c r="J5" s="351"/>
      <c r="K5" s="351"/>
      <c r="L5" s="10"/>
      <c r="M5" s="5"/>
    </row>
    <row r="6" spans="1:13" ht="17.25" thickBot="1">
      <c r="A6" s="5"/>
      <c r="B6" s="9"/>
      <c r="C6" s="306" t="s">
        <v>5</v>
      </c>
      <c r="D6" s="306"/>
      <c r="E6" s="306"/>
      <c r="F6" s="306"/>
      <c r="G6" s="306"/>
      <c r="H6" s="306"/>
      <c r="I6" s="306"/>
      <c r="J6" s="306"/>
      <c r="K6" s="306"/>
      <c r="L6" s="10"/>
      <c r="M6" s="5"/>
    </row>
    <row r="7" spans="1:13" s="20" customFormat="1">
      <c r="A7" s="19"/>
      <c r="B7" s="224"/>
      <c r="C7" s="352" t="s">
        <v>148</v>
      </c>
      <c r="D7" s="353"/>
      <c r="E7" s="353"/>
      <c r="F7" s="353"/>
      <c r="G7" s="353"/>
      <c r="H7" s="353"/>
      <c r="I7" s="353"/>
      <c r="J7" s="353"/>
      <c r="K7" s="354"/>
      <c r="L7" s="21"/>
      <c r="M7" s="19"/>
    </row>
    <row r="8" spans="1:13" ht="43.5" customHeight="1">
      <c r="A8" s="5"/>
      <c r="B8" s="225"/>
      <c r="C8" s="355"/>
      <c r="D8" s="356"/>
      <c r="E8" s="356"/>
      <c r="F8" s="356"/>
      <c r="G8" s="356"/>
      <c r="H8" s="356"/>
      <c r="I8" s="356"/>
      <c r="J8" s="356"/>
      <c r="K8" s="357"/>
      <c r="L8" s="10"/>
      <c r="M8" s="5"/>
    </row>
    <row r="9" spans="1:13" ht="34.5" customHeight="1">
      <c r="A9" s="5"/>
      <c r="B9" s="225"/>
      <c r="C9" s="358" t="s">
        <v>35</v>
      </c>
      <c r="D9" s="359"/>
      <c r="E9" s="359"/>
      <c r="F9" s="359"/>
      <c r="G9" s="359"/>
      <c r="H9" s="359"/>
      <c r="I9" s="359"/>
      <c r="J9" s="359"/>
      <c r="K9" s="360"/>
      <c r="L9" s="10"/>
      <c r="M9" s="5"/>
    </row>
    <row r="10" spans="1:13" ht="30" customHeight="1" thickBot="1">
      <c r="A10" s="5"/>
      <c r="B10" s="9"/>
      <c r="C10" s="345"/>
      <c r="D10" s="316"/>
      <c r="E10" s="316"/>
      <c r="F10" s="316"/>
      <c r="G10" s="316"/>
      <c r="H10" s="316"/>
      <c r="I10" s="316"/>
      <c r="J10" s="316"/>
      <c r="K10" s="317"/>
      <c r="L10" s="10"/>
      <c r="M10" s="5"/>
    </row>
    <row r="11" spans="1:13" ht="30" customHeight="1">
      <c r="A11" s="5"/>
      <c r="B11" s="9"/>
      <c r="C11" s="318" t="s">
        <v>7</v>
      </c>
      <c r="D11" s="320" t="s">
        <v>8</v>
      </c>
      <c r="E11" s="322" t="s">
        <v>9</v>
      </c>
      <c r="F11" s="322"/>
      <c r="G11" s="318" t="s">
        <v>10</v>
      </c>
      <c r="H11" s="320" t="s">
        <v>11</v>
      </c>
      <c r="I11" s="320" t="s">
        <v>12</v>
      </c>
      <c r="J11" s="325" t="s">
        <v>112</v>
      </c>
      <c r="K11" s="327" t="s">
        <v>13</v>
      </c>
      <c r="L11" s="10"/>
      <c r="M11" s="5"/>
    </row>
    <row r="12" spans="1:13" ht="30" customHeight="1" thickBot="1">
      <c r="A12" s="5"/>
      <c r="B12" s="9"/>
      <c r="C12" s="319"/>
      <c r="D12" s="321"/>
      <c r="E12" s="136" t="s">
        <v>14</v>
      </c>
      <c r="F12" s="136" t="s">
        <v>15</v>
      </c>
      <c r="G12" s="319"/>
      <c r="H12" s="321"/>
      <c r="I12" s="321"/>
      <c r="J12" s="326"/>
      <c r="K12" s="328"/>
      <c r="L12" s="10"/>
      <c r="M12" s="5"/>
    </row>
    <row r="13" spans="1:13" ht="30" customHeight="1" thickBot="1">
      <c r="A13" s="5"/>
      <c r="B13" s="9"/>
      <c r="C13" s="137"/>
      <c r="D13" s="138"/>
      <c r="E13" s="138"/>
      <c r="F13" s="138"/>
      <c r="G13" s="138"/>
      <c r="H13" s="138"/>
      <c r="I13" s="138"/>
      <c r="J13" s="138"/>
      <c r="K13" s="139"/>
      <c r="L13" s="10"/>
      <c r="M13" s="5"/>
    </row>
    <row r="14" spans="1:13" ht="30" customHeight="1">
      <c r="A14" s="5"/>
      <c r="B14" s="9"/>
      <c r="C14" s="140"/>
      <c r="D14" s="141"/>
      <c r="E14" s="141"/>
      <c r="F14" s="141"/>
      <c r="G14" s="142"/>
      <c r="H14" s="141"/>
      <c r="I14" s="143"/>
      <c r="J14" s="144"/>
      <c r="K14" s="145"/>
      <c r="L14" s="10"/>
      <c r="M14" s="5"/>
    </row>
    <row r="15" spans="1:13" ht="30" customHeight="1" thickBot="1">
      <c r="A15" s="5"/>
      <c r="B15" s="9"/>
      <c r="C15" s="146" t="s">
        <v>16</v>
      </c>
      <c r="D15" s="147"/>
      <c r="E15" s="147"/>
      <c r="F15" s="147"/>
      <c r="G15" s="148"/>
      <c r="H15" s="147"/>
      <c r="I15" s="143"/>
      <c r="J15" s="149"/>
      <c r="K15" s="150"/>
      <c r="L15" s="10"/>
      <c r="M15" s="5"/>
    </row>
    <row r="16" spans="1:13" ht="30" customHeight="1" thickBot="1">
      <c r="A16" s="5"/>
      <c r="B16" s="9"/>
      <c r="C16" s="137"/>
      <c r="D16" s="138"/>
      <c r="E16" s="138"/>
      <c r="F16" s="138"/>
      <c r="G16" s="138"/>
      <c r="H16" s="138"/>
      <c r="I16" s="138"/>
      <c r="J16" s="138"/>
      <c r="K16" s="139"/>
      <c r="L16" s="10"/>
      <c r="M16" s="5"/>
    </row>
    <row r="17" spans="1:13" ht="30" customHeight="1">
      <c r="A17" s="5"/>
      <c r="B17" s="9"/>
      <c r="C17" s="140"/>
      <c r="D17" s="141"/>
      <c r="E17" s="141"/>
      <c r="F17" s="141"/>
      <c r="G17" s="151"/>
      <c r="H17" s="141"/>
      <c r="I17" s="143"/>
      <c r="J17" s="144"/>
      <c r="K17" s="152"/>
      <c r="L17" s="10"/>
      <c r="M17" s="5"/>
    </row>
    <row r="18" spans="1:13" ht="30" customHeight="1">
      <c r="A18" s="5"/>
      <c r="B18" s="9"/>
      <c r="C18" s="140"/>
      <c r="D18" s="141"/>
      <c r="E18" s="141"/>
      <c r="F18" s="141"/>
      <c r="G18" s="151"/>
      <c r="H18" s="141"/>
      <c r="I18" s="143"/>
      <c r="J18" s="144"/>
      <c r="K18" s="152"/>
      <c r="L18" s="10"/>
      <c r="M18" s="5"/>
    </row>
    <row r="19" spans="1:13" s="5" customFormat="1" ht="30" customHeight="1">
      <c r="B19" s="9"/>
      <c r="C19" s="140"/>
      <c r="D19" s="153"/>
      <c r="E19" s="153"/>
      <c r="F19" s="153"/>
      <c r="G19" s="154"/>
      <c r="H19" s="153"/>
      <c r="I19" s="143"/>
      <c r="J19" s="144"/>
      <c r="K19" s="152"/>
      <c r="L19" s="10"/>
    </row>
    <row r="20" spans="1:13" ht="30" customHeight="1">
      <c r="B20" s="16"/>
      <c r="C20" s="140"/>
      <c r="D20" s="141"/>
      <c r="E20" s="141"/>
      <c r="F20" s="141"/>
      <c r="G20" s="151"/>
      <c r="H20" s="141"/>
      <c r="I20" s="143"/>
      <c r="J20" s="144"/>
      <c r="K20" s="152"/>
      <c r="L20" s="17"/>
    </row>
    <row r="21" spans="1:13" ht="30" customHeight="1" thickBot="1">
      <c r="A21" s="5"/>
      <c r="B21" s="9"/>
      <c r="C21" s="146" t="s">
        <v>16</v>
      </c>
      <c r="D21" s="155"/>
      <c r="E21" s="156"/>
      <c r="F21" s="155"/>
      <c r="G21" s="155"/>
      <c r="H21" s="155"/>
      <c r="I21" s="143"/>
      <c r="J21" s="155"/>
      <c r="K21" s="150"/>
      <c r="L21" s="10"/>
      <c r="M21" s="5"/>
    </row>
    <row r="22" spans="1:13" ht="30" customHeight="1" thickBot="1">
      <c r="A22" s="5"/>
      <c r="B22" s="9"/>
      <c r="C22" s="137"/>
      <c r="D22" s="138"/>
      <c r="E22" s="138"/>
      <c r="F22" s="138"/>
      <c r="G22" s="138"/>
      <c r="H22" s="138"/>
      <c r="I22" s="138"/>
      <c r="J22" s="138"/>
      <c r="K22" s="139"/>
      <c r="L22" s="10"/>
      <c r="M22" s="5"/>
    </row>
    <row r="23" spans="1:13" ht="30" customHeight="1">
      <c r="A23" s="5"/>
      <c r="B23" s="9"/>
      <c r="C23" s="140"/>
      <c r="D23" s="157"/>
      <c r="E23" s="157"/>
      <c r="F23" s="157"/>
      <c r="G23" s="158"/>
      <c r="H23" s="157"/>
      <c r="I23" s="143"/>
      <c r="J23" s="135"/>
      <c r="K23" s="226"/>
      <c r="L23" s="10"/>
      <c r="M23" s="5"/>
    </row>
    <row r="24" spans="1:13" ht="30" customHeight="1">
      <c r="A24" s="5"/>
      <c r="B24" s="9"/>
      <c r="C24" s="140"/>
      <c r="D24" s="159"/>
      <c r="E24" s="159"/>
      <c r="F24" s="159"/>
      <c r="G24" s="158"/>
      <c r="H24" s="157"/>
      <c r="I24" s="143"/>
      <c r="J24" s="144"/>
      <c r="K24" s="152"/>
      <c r="L24" s="10"/>
      <c r="M24" s="5"/>
    </row>
    <row r="25" spans="1:13" ht="30" customHeight="1">
      <c r="A25" s="5"/>
      <c r="B25" s="9"/>
      <c r="C25" s="140"/>
      <c r="D25" s="157"/>
      <c r="E25" s="157"/>
      <c r="F25" s="157"/>
      <c r="G25" s="158"/>
      <c r="H25" s="157"/>
      <c r="I25" s="143"/>
      <c r="J25" s="144"/>
      <c r="K25" s="152"/>
      <c r="L25" s="10"/>
      <c r="M25" s="5"/>
    </row>
    <row r="26" spans="1:13" s="5" customFormat="1" ht="30" customHeight="1">
      <c r="B26" s="9"/>
      <c r="C26" s="140"/>
      <c r="D26" s="153"/>
      <c r="E26" s="153"/>
      <c r="F26" s="153"/>
      <c r="G26" s="160"/>
      <c r="H26" s="153"/>
      <c r="I26" s="143"/>
      <c r="J26" s="144"/>
      <c r="K26" s="152"/>
      <c r="L26" s="10"/>
    </row>
    <row r="27" spans="1:13" ht="30" customHeight="1">
      <c r="A27" s="5"/>
      <c r="B27" s="9"/>
      <c r="C27" s="140"/>
      <c r="D27" s="157"/>
      <c r="E27" s="157"/>
      <c r="F27" s="157"/>
      <c r="G27" s="158"/>
      <c r="H27" s="157"/>
      <c r="I27" s="143"/>
      <c r="J27" s="161"/>
      <c r="K27" s="152"/>
      <c r="L27" s="10"/>
      <c r="M27" s="5"/>
    </row>
    <row r="28" spans="1:13" s="5" customFormat="1" ht="30" customHeight="1">
      <c r="B28" s="9"/>
      <c r="C28" s="162"/>
      <c r="D28" s="153"/>
      <c r="E28" s="153"/>
      <c r="F28" s="153"/>
      <c r="G28" s="160"/>
      <c r="H28" s="153"/>
      <c r="I28" s="143"/>
      <c r="J28" s="161"/>
      <c r="K28" s="152"/>
      <c r="L28" s="10"/>
    </row>
    <row r="29" spans="1:13" ht="30" customHeight="1">
      <c r="A29" s="5"/>
      <c r="B29" s="9"/>
      <c r="C29" s="140"/>
      <c r="D29" s="157"/>
      <c r="E29" s="141"/>
      <c r="F29" s="157"/>
      <c r="G29" s="158"/>
      <c r="H29" s="157"/>
      <c r="I29" s="143"/>
      <c r="J29" s="144"/>
      <c r="K29" s="152"/>
      <c r="L29" s="10"/>
      <c r="M29" s="5"/>
    </row>
    <row r="30" spans="1:13" ht="30" customHeight="1">
      <c r="A30" s="5"/>
      <c r="B30" s="9"/>
      <c r="C30" s="140"/>
      <c r="D30" s="157"/>
      <c r="E30" s="157"/>
      <c r="F30" s="157"/>
      <c r="G30" s="158"/>
      <c r="H30" s="163"/>
      <c r="I30" s="143"/>
      <c r="J30" s="144"/>
      <c r="K30" s="152"/>
      <c r="L30" s="10"/>
      <c r="M30" s="5"/>
    </row>
    <row r="31" spans="1:13" ht="30" customHeight="1" thickBot="1">
      <c r="A31" s="5"/>
      <c r="B31" s="9"/>
      <c r="C31" s="164" t="s">
        <v>16</v>
      </c>
      <c r="D31" s="165"/>
      <c r="E31" s="165"/>
      <c r="F31" s="165"/>
      <c r="G31" s="166"/>
      <c r="H31" s="165"/>
      <c r="I31" s="143"/>
      <c r="J31" s="167"/>
      <c r="K31" s="168"/>
      <c r="L31" s="10"/>
      <c r="M31" s="5"/>
    </row>
    <row r="32" spans="1:13" ht="30" customHeight="1" thickBot="1">
      <c r="A32" s="5"/>
      <c r="B32" s="9"/>
      <c r="C32" s="137"/>
      <c r="D32" s="138"/>
      <c r="E32" s="138"/>
      <c r="F32" s="138"/>
      <c r="G32" s="138"/>
      <c r="H32" s="138"/>
      <c r="I32" s="138"/>
      <c r="J32" s="138"/>
      <c r="K32" s="139"/>
      <c r="L32" s="10"/>
      <c r="M32" s="5"/>
    </row>
    <row r="33" spans="1:13" ht="30" customHeight="1">
      <c r="A33" s="5"/>
      <c r="B33" s="9"/>
      <c r="C33" s="140"/>
      <c r="D33" s="157"/>
      <c r="E33" s="157"/>
      <c r="F33" s="157"/>
      <c r="G33" s="158"/>
      <c r="H33" s="157"/>
      <c r="I33" s="143"/>
      <c r="J33" s="144"/>
      <c r="K33" s="152"/>
      <c r="L33" s="10"/>
      <c r="M33" s="5"/>
    </row>
    <row r="34" spans="1:13" ht="30" customHeight="1">
      <c r="A34" s="5"/>
      <c r="B34" s="9"/>
      <c r="C34" s="140"/>
      <c r="D34" s="157"/>
      <c r="E34" s="157"/>
      <c r="F34" s="157"/>
      <c r="G34" s="158"/>
      <c r="H34" s="157"/>
      <c r="I34" s="143"/>
      <c r="J34" s="144"/>
      <c r="K34" s="152"/>
      <c r="L34" s="10"/>
      <c r="M34" s="5"/>
    </row>
    <row r="35" spans="1:13" ht="30" customHeight="1">
      <c r="A35" s="5"/>
      <c r="B35" s="9"/>
      <c r="C35" s="169"/>
      <c r="D35" s="157"/>
      <c r="E35" s="157"/>
      <c r="F35" s="157"/>
      <c r="G35" s="158"/>
      <c r="H35" s="157"/>
      <c r="I35" s="143"/>
      <c r="J35" s="144"/>
      <c r="K35" s="152"/>
      <c r="L35" s="10"/>
      <c r="M35" s="5"/>
    </row>
    <row r="36" spans="1:13" ht="30" customHeight="1" thickBot="1">
      <c r="A36" s="5"/>
      <c r="B36" s="9"/>
      <c r="C36" s="146" t="s">
        <v>16</v>
      </c>
      <c r="D36" s="170"/>
      <c r="E36" s="170"/>
      <c r="F36" s="170"/>
      <c r="G36" s="171"/>
      <c r="H36" s="172"/>
      <c r="I36" s="143"/>
      <c r="J36" s="149"/>
      <c r="K36" s="150"/>
      <c r="L36" s="10"/>
      <c r="M36" s="5"/>
    </row>
    <row r="37" spans="1:13" ht="30" customHeight="1" thickBot="1">
      <c r="A37" s="5"/>
      <c r="B37" s="9"/>
      <c r="C37" s="137"/>
      <c r="D37" s="138"/>
      <c r="E37" s="138"/>
      <c r="F37" s="138"/>
      <c r="G37" s="138"/>
      <c r="H37" s="138"/>
      <c r="I37" s="138"/>
      <c r="J37" s="138"/>
      <c r="K37" s="139"/>
      <c r="L37" s="10"/>
      <c r="M37" s="5"/>
    </row>
    <row r="38" spans="1:13" ht="30" customHeight="1">
      <c r="A38" s="5"/>
      <c r="B38" s="9"/>
      <c r="C38" s="140"/>
      <c r="D38" s="157"/>
      <c r="E38" s="157"/>
      <c r="F38" s="157"/>
      <c r="G38" s="158"/>
      <c r="H38" s="157"/>
      <c r="I38" s="143"/>
      <c r="J38" s="144"/>
      <c r="K38" s="152"/>
      <c r="L38" s="10"/>
      <c r="M38" s="5"/>
    </row>
    <row r="39" spans="1:13" ht="30" customHeight="1" thickBot="1">
      <c r="A39" s="5"/>
      <c r="B39" s="9"/>
      <c r="C39" s="146" t="s">
        <v>16</v>
      </c>
      <c r="D39" s="170"/>
      <c r="E39" s="170"/>
      <c r="F39" s="170"/>
      <c r="G39" s="173"/>
      <c r="H39" s="172"/>
      <c r="I39" s="143"/>
      <c r="J39" s="149"/>
      <c r="K39" s="150"/>
      <c r="L39" s="10"/>
      <c r="M39" s="5"/>
    </row>
    <row r="40" spans="1:13" s="3" customFormat="1" ht="30" customHeight="1" thickBot="1">
      <c r="A40" s="11"/>
      <c r="B40" s="12"/>
      <c r="C40" s="329" t="s">
        <v>17</v>
      </c>
      <c r="D40" s="330"/>
      <c r="E40" s="330"/>
      <c r="F40" s="330"/>
      <c r="G40" s="330"/>
      <c r="H40" s="330"/>
      <c r="I40" s="330"/>
      <c r="J40" s="331"/>
      <c r="K40" s="174"/>
      <c r="L40" s="13"/>
      <c r="M40" s="11"/>
    </row>
    <row r="41" spans="1:13" s="3" customFormat="1" thickBot="1">
      <c r="A41" s="11"/>
      <c r="B41" s="12"/>
      <c r="C41" s="175"/>
      <c r="D41" s="175"/>
      <c r="E41" s="175"/>
      <c r="F41" s="175"/>
      <c r="G41" s="175"/>
      <c r="H41" s="175"/>
      <c r="I41" s="175"/>
      <c r="J41" s="175"/>
      <c r="K41" s="176"/>
      <c r="L41" s="13"/>
      <c r="M41" s="11"/>
    </row>
    <row r="42" spans="1:13" s="3" customFormat="1" ht="30" customHeight="1">
      <c r="A42" s="11"/>
      <c r="B42" s="12"/>
      <c r="C42" s="177"/>
      <c r="D42" s="178"/>
      <c r="E42" s="177"/>
      <c r="F42" s="177"/>
      <c r="G42" s="348"/>
      <c r="H42" s="349"/>
      <c r="I42" s="350"/>
      <c r="J42" s="179"/>
      <c r="K42" s="180"/>
      <c r="L42" s="13"/>
      <c r="M42" s="11"/>
    </row>
    <row r="43" spans="1:13" s="3" customFormat="1" ht="30" customHeight="1">
      <c r="A43" s="11"/>
      <c r="B43" s="12"/>
      <c r="C43" s="177"/>
      <c r="D43" s="178"/>
      <c r="E43" s="177"/>
      <c r="F43" s="177"/>
      <c r="G43" s="181"/>
      <c r="H43" s="182"/>
      <c r="I43" s="183"/>
      <c r="J43" s="184"/>
      <c r="K43" s="185"/>
      <c r="L43" s="13"/>
      <c r="M43" s="11"/>
    </row>
    <row r="44" spans="1:13" s="3" customFormat="1" ht="30" customHeight="1">
      <c r="A44" s="11"/>
      <c r="B44" s="12"/>
      <c r="C44" s="177"/>
      <c r="D44" s="186"/>
      <c r="E44" s="186"/>
      <c r="F44" s="186"/>
      <c r="G44" s="181"/>
      <c r="H44" s="187"/>
      <c r="I44" s="188"/>
      <c r="J44" s="189"/>
      <c r="K44" s="185"/>
      <c r="L44" s="13"/>
      <c r="M44" s="11"/>
    </row>
    <row r="45" spans="1:13" s="3" customFormat="1" ht="30" customHeight="1">
      <c r="A45" s="11"/>
      <c r="B45" s="12"/>
      <c r="C45" s="177"/>
      <c r="D45" s="186"/>
      <c r="E45" s="186"/>
      <c r="F45" s="186"/>
      <c r="G45" s="190" t="s">
        <v>18</v>
      </c>
      <c r="H45" s="187"/>
      <c r="I45" s="188"/>
      <c r="J45" s="189"/>
      <c r="K45" s="191"/>
      <c r="L45" s="13"/>
      <c r="M45" s="11"/>
    </row>
    <row r="46" spans="1:13" s="3" customFormat="1" ht="30" customHeight="1">
      <c r="A46" s="11"/>
      <c r="B46" s="12"/>
      <c r="C46" s="177"/>
      <c r="D46" s="178"/>
      <c r="E46" s="177"/>
      <c r="F46" s="177"/>
      <c r="G46" s="181"/>
      <c r="H46" s="181"/>
      <c r="I46" s="181"/>
      <c r="J46" s="181"/>
      <c r="K46" s="185"/>
      <c r="L46" s="13"/>
      <c r="M46" s="11"/>
    </row>
    <row r="47" spans="1:13" s="3" customFormat="1" ht="30" customHeight="1">
      <c r="A47" s="11"/>
      <c r="B47" s="12"/>
      <c r="C47" s="177"/>
      <c r="D47" s="178"/>
      <c r="E47" s="177"/>
      <c r="F47" s="177"/>
      <c r="G47" s="192"/>
      <c r="H47" s="187"/>
      <c r="I47" s="188"/>
      <c r="J47" s="193"/>
      <c r="K47" s="185"/>
      <c r="L47" s="13"/>
      <c r="M47" s="11"/>
    </row>
    <row r="48" spans="1:13" s="3" customFormat="1" ht="30" customHeight="1" thickBot="1">
      <c r="A48" s="11"/>
      <c r="B48" s="12"/>
      <c r="C48" s="177"/>
      <c r="D48" s="178"/>
      <c r="E48" s="177"/>
      <c r="F48" s="194"/>
      <c r="G48" s="192"/>
      <c r="H48" s="187"/>
      <c r="I48" s="188"/>
      <c r="J48" s="193"/>
      <c r="K48" s="191"/>
      <c r="L48" s="13"/>
      <c r="M48" s="11"/>
    </row>
    <row r="49" spans="1:13" s="3" customFormat="1" ht="30" customHeight="1" thickBot="1">
      <c r="A49" s="11"/>
      <c r="B49" s="12"/>
      <c r="C49" s="177"/>
      <c r="D49" s="178"/>
      <c r="E49" s="177"/>
      <c r="F49" s="177"/>
      <c r="G49" s="195" t="s">
        <v>19</v>
      </c>
      <c r="H49" s="196"/>
      <c r="I49" s="197"/>
      <c r="J49" s="198"/>
      <c r="K49" s="174"/>
      <c r="L49" s="13"/>
      <c r="M49" s="11"/>
    </row>
    <row r="50" spans="1:13" s="3" customFormat="1" thickBot="1">
      <c r="A50" s="11"/>
      <c r="B50" s="12"/>
      <c r="C50" s="177"/>
      <c r="D50" s="178"/>
      <c r="E50" s="178"/>
      <c r="F50" s="178"/>
      <c r="G50" s="177"/>
      <c r="H50" s="177"/>
      <c r="I50" s="199"/>
      <c r="J50" s="200"/>
      <c r="K50" s="201"/>
      <c r="L50" s="13"/>
      <c r="M50" s="11"/>
    </row>
    <row r="51" spans="1:13" s="3" customFormat="1" ht="15.75">
      <c r="A51" s="11"/>
      <c r="B51" s="12"/>
      <c r="C51" s="202"/>
      <c r="D51" s="303"/>
      <c r="E51" s="303"/>
      <c r="F51" s="303"/>
      <c r="G51" s="303"/>
      <c r="H51" s="303"/>
      <c r="I51" s="303"/>
      <c r="J51" s="303"/>
      <c r="K51" s="304"/>
      <c r="L51" s="14"/>
      <c r="M51" s="11"/>
    </row>
    <row r="52" spans="1:13" s="3" customFormat="1" ht="46.5" customHeight="1">
      <c r="A52" s="11"/>
      <c r="B52" s="12"/>
      <c r="C52" s="332" t="s">
        <v>20</v>
      </c>
      <c r="D52" s="333"/>
      <c r="E52" s="333"/>
      <c r="F52" s="333"/>
      <c r="G52" s="333"/>
      <c r="H52" s="334" t="s">
        <v>21</v>
      </c>
      <c r="I52" s="334"/>
      <c r="J52" s="334"/>
      <c r="K52" s="203" t="s">
        <v>22</v>
      </c>
      <c r="L52" s="15"/>
      <c r="M52" s="11"/>
    </row>
    <row r="53" spans="1:13" s="3" customFormat="1" ht="32.25" customHeight="1">
      <c r="A53" s="11"/>
      <c r="B53" s="12"/>
      <c r="C53" s="332" t="s">
        <v>23</v>
      </c>
      <c r="D53" s="333"/>
      <c r="E53" s="333"/>
      <c r="F53" s="333"/>
      <c r="G53" s="333"/>
      <c r="H53" s="335" t="s">
        <v>24</v>
      </c>
      <c r="I53" s="335"/>
      <c r="J53" s="204" t="s">
        <v>25</v>
      </c>
      <c r="K53" s="205" t="s">
        <v>26</v>
      </c>
      <c r="L53" s="15"/>
      <c r="M53" s="11"/>
    </row>
    <row r="54" spans="1:13" s="3" customFormat="1" ht="30" customHeight="1">
      <c r="A54" s="11"/>
      <c r="B54" s="12"/>
      <c r="C54" s="332" t="s">
        <v>27</v>
      </c>
      <c r="D54" s="333"/>
      <c r="E54" s="333"/>
      <c r="F54" s="333"/>
      <c r="G54" s="333"/>
      <c r="H54" s="341" t="s">
        <v>28</v>
      </c>
      <c r="I54" s="342"/>
      <c r="J54" s="204" t="s">
        <v>29</v>
      </c>
      <c r="K54" s="205" t="s">
        <v>26</v>
      </c>
      <c r="L54" s="15"/>
      <c r="M54" s="11"/>
    </row>
    <row r="55" spans="1:13" s="4" customFormat="1" ht="58.5" customHeight="1">
      <c r="A55" s="11"/>
      <c r="B55" s="12"/>
      <c r="C55" s="213"/>
      <c r="E55" s="214"/>
      <c r="F55" s="214"/>
      <c r="G55" s="215"/>
      <c r="H55" s="343" t="s">
        <v>30</v>
      </c>
      <c r="I55" s="335"/>
      <c r="J55" s="204" t="s">
        <v>31</v>
      </c>
      <c r="K55" s="205" t="s">
        <v>26</v>
      </c>
      <c r="L55" s="13"/>
      <c r="M55" s="11"/>
    </row>
    <row r="56" spans="1:13" ht="57" customHeight="1">
      <c r="A56" s="5"/>
      <c r="B56" s="9"/>
      <c r="C56" s="216"/>
      <c r="D56" s="217"/>
      <c r="E56" s="217"/>
      <c r="F56" s="217"/>
      <c r="G56" s="218"/>
      <c r="H56" s="335" t="s">
        <v>32</v>
      </c>
      <c r="I56" s="335"/>
      <c r="J56" s="204" t="s">
        <v>33</v>
      </c>
      <c r="K56" s="205" t="s">
        <v>26</v>
      </c>
      <c r="L56" s="10"/>
      <c r="M56" s="5"/>
    </row>
    <row r="57" spans="1:13" ht="17.25" thickBot="1">
      <c r="A57" s="5"/>
      <c r="B57" s="9"/>
      <c r="C57" s="223"/>
      <c r="D57" s="221"/>
      <c r="E57" s="221"/>
      <c r="F57" s="221"/>
      <c r="G57" s="222"/>
      <c r="H57" s="346"/>
      <c r="I57" s="346"/>
      <c r="J57" s="346"/>
      <c r="K57" s="347"/>
      <c r="L57" s="10"/>
      <c r="M57" s="5"/>
    </row>
    <row r="58" spans="1:13" ht="17.25" thickBot="1">
      <c r="A58" s="5"/>
      <c r="B58" s="229"/>
      <c r="C58" s="230"/>
      <c r="D58" s="230"/>
      <c r="E58" s="231"/>
      <c r="F58" s="230"/>
      <c r="G58" s="232"/>
      <c r="H58" s="230"/>
      <c r="I58" s="230"/>
      <c r="J58" s="230"/>
      <c r="K58" s="230"/>
      <c r="L58" s="233"/>
      <c r="M58" s="5"/>
    </row>
    <row r="59" spans="1:13" ht="17.25" thickTop="1">
      <c r="A59" s="5"/>
      <c r="B59" s="5"/>
      <c r="C59" s="5"/>
      <c r="D59" s="5"/>
      <c r="E59" s="6"/>
      <c r="F59" s="5"/>
      <c r="G59" s="5"/>
      <c r="H59" s="5"/>
      <c r="I59" s="5"/>
      <c r="J59" s="5"/>
      <c r="K59" s="5"/>
      <c r="L59" s="5"/>
      <c r="M59" s="5"/>
    </row>
  </sheetData>
  <mergeCells count="26">
    <mergeCell ref="C5:K5"/>
    <mergeCell ref="J11:J12"/>
    <mergeCell ref="K11:K12"/>
    <mergeCell ref="C11:C12"/>
    <mergeCell ref="D11:D12"/>
    <mergeCell ref="G11:G12"/>
    <mergeCell ref="H11:H12"/>
    <mergeCell ref="E11:F11"/>
    <mergeCell ref="C7:K8"/>
    <mergeCell ref="C9:K9"/>
    <mergeCell ref="C3:F3"/>
    <mergeCell ref="C53:G53"/>
    <mergeCell ref="C10:K10"/>
    <mergeCell ref="C40:J40"/>
    <mergeCell ref="H57:K57"/>
    <mergeCell ref="C54:G54"/>
    <mergeCell ref="H54:I54"/>
    <mergeCell ref="H55:I55"/>
    <mergeCell ref="H56:I56"/>
    <mergeCell ref="C52:G52"/>
    <mergeCell ref="H52:J52"/>
    <mergeCell ref="H53:I53"/>
    <mergeCell ref="D51:K51"/>
    <mergeCell ref="C6:K6"/>
    <mergeCell ref="G42:I42"/>
    <mergeCell ref="I11:I12"/>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view="pageBreakPreview" zoomScale="70" zoomScaleNormal="80" zoomScaleSheetLayoutView="70" workbookViewId="0">
      <selection activeCell="D9" sqref="D9:K9"/>
    </sheetView>
  </sheetViews>
  <sheetFormatPr baseColWidth="10" defaultColWidth="11.42578125" defaultRowHeight="12.75"/>
  <cols>
    <col min="1" max="2" width="3.42578125" style="18" customWidth="1"/>
    <col min="3" max="3" width="12.5703125" style="18" customWidth="1"/>
    <col min="4" max="4" width="18" style="18" customWidth="1"/>
    <col min="5" max="11" width="11.42578125" style="18"/>
    <col min="12" max="12" width="17.5703125" style="18" customWidth="1"/>
    <col min="13" max="14" width="11.42578125" style="18"/>
    <col min="15" max="15" width="20" style="18" customWidth="1"/>
    <col min="16" max="17" width="3.42578125" style="18" customWidth="1"/>
    <col min="18" max="16384" width="11.42578125" style="18"/>
  </cols>
  <sheetData>
    <row r="1" spans="2:16" ht="13.5" thickBot="1"/>
    <row r="2" spans="2:16" ht="13.5" thickTop="1">
      <c r="B2" s="23"/>
      <c r="C2" s="24"/>
      <c r="D2" s="24"/>
      <c r="E2" s="24"/>
      <c r="F2" s="24"/>
      <c r="G2" s="24"/>
      <c r="H2" s="24"/>
      <c r="I2" s="24"/>
      <c r="J2" s="24"/>
      <c r="K2" s="24"/>
      <c r="L2" s="24"/>
      <c r="M2" s="24"/>
      <c r="N2" s="24"/>
      <c r="O2" s="24"/>
      <c r="P2" s="234"/>
    </row>
    <row r="3" spans="2:16" ht="36.75" customHeight="1">
      <c r="B3" s="25"/>
      <c r="C3" s="361" t="s">
        <v>0</v>
      </c>
      <c r="D3" s="361"/>
      <c r="E3" s="361"/>
      <c r="F3" s="361"/>
      <c r="P3" s="26"/>
    </row>
    <row r="4" spans="2:16">
      <c r="B4" s="25"/>
      <c r="C4" s="211" t="s">
        <v>1</v>
      </c>
      <c r="D4" s="212" t="s">
        <v>2</v>
      </c>
      <c r="E4" s="211" t="s">
        <v>3</v>
      </c>
      <c r="F4" s="212">
        <v>4</v>
      </c>
      <c r="P4" s="26"/>
    </row>
    <row r="5" spans="2:16">
      <c r="B5" s="25"/>
      <c r="C5" s="133"/>
      <c r="D5" s="134"/>
      <c r="E5" s="133"/>
      <c r="F5" s="134"/>
      <c r="P5" s="26"/>
    </row>
    <row r="6" spans="2:16" ht="48" customHeight="1">
      <c r="B6" s="25"/>
      <c r="C6" s="362" t="s">
        <v>37</v>
      </c>
      <c r="D6" s="362"/>
      <c r="E6" s="362"/>
      <c r="F6" s="362"/>
      <c r="G6" s="362"/>
      <c r="H6" s="362"/>
      <c r="I6" s="362"/>
      <c r="J6" s="362"/>
      <c r="K6" s="362"/>
      <c r="L6" s="362"/>
      <c r="M6" s="362"/>
      <c r="N6" s="362"/>
      <c r="O6" s="362"/>
      <c r="P6" s="27"/>
    </row>
    <row r="7" spans="2:16" ht="15" thickBot="1">
      <c r="B7" s="25"/>
      <c r="C7" s="52"/>
      <c r="D7" s="52"/>
      <c r="E7" s="52"/>
      <c r="F7" s="52"/>
      <c r="G7" s="52"/>
      <c r="H7" s="52"/>
      <c r="I7" s="52"/>
      <c r="J7" s="52"/>
      <c r="K7" s="52"/>
      <c r="L7" s="52"/>
      <c r="M7" s="52"/>
      <c r="N7" s="52"/>
      <c r="O7" s="52"/>
      <c r="P7" s="26"/>
    </row>
    <row r="8" spans="2:16" ht="15">
      <c r="B8" s="25"/>
      <c r="C8" s="408"/>
      <c r="D8" s="410"/>
      <c r="E8" s="411"/>
      <c r="F8" s="411"/>
      <c r="G8" s="411"/>
      <c r="H8" s="411"/>
      <c r="I8" s="411"/>
      <c r="J8" s="411"/>
      <c r="K8" s="412"/>
      <c r="L8" s="419"/>
      <c r="M8" s="420"/>
      <c r="N8" s="420"/>
      <c r="O8" s="421"/>
      <c r="P8" s="28"/>
    </row>
    <row r="9" spans="2:16" ht="15">
      <c r="B9" s="25"/>
      <c r="C9" s="409"/>
      <c r="D9" s="365" t="s">
        <v>38</v>
      </c>
      <c r="E9" s="366"/>
      <c r="F9" s="366"/>
      <c r="G9" s="366"/>
      <c r="H9" s="366"/>
      <c r="I9" s="366"/>
      <c r="J9" s="366"/>
      <c r="K9" s="367"/>
      <c r="L9" s="422"/>
      <c r="M9" s="423"/>
      <c r="N9" s="423"/>
      <c r="O9" s="424"/>
      <c r="P9" s="28"/>
    </row>
    <row r="10" spans="2:16" ht="15">
      <c r="B10" s="25"/>
      <c r="C10" s="409"/>
      <c r="D10" s="365"/>
      <c r="E10" s="366"/>
      <c r="F10" s="366"/>
      <c r="G10" s="366"/>
      <c r="H10" s="366"/>
      <c r="I10" s="366"/>
      <c r="J10" s="366"/>
      <c r="K10" s="367"/>
      <c r="L10" s="363" t="s">
        <v>39</v>
      </c>
      <c r="M10" s="425"/>
      <c r="N10" s="426"/>
      <c r="O10" s="427"/>
      <c r="P10" s="28"/>
    </row>
    <row r="11" spans="2:16" ht="15">
      <c r="B11" s="25"/>
      <c r="C11" s="409"/>
      <c r="D11" s="365" t="s">
        <v>40</v>
      </c>
      <c r="E11" s="366"/>
      <c r="F11" s="366"/>
      <c r="G11" s="366"/>
      <c r="H11" s="366"/>
      <c r="I11" s="366"/>
      <c r="J11" s="366"/>
      <c r="K11" s="367"/>
      <c r="L11" s="413"/>
      <c r="M11" s="428"/>
      <c r="N11" s="429"/>
      <c r="O11" s="430"/>
      <c r="P11" s="29"/>
    </row>
    <row r="12" spans="2:16" ht="12.75" customHeight="1">
      <c r="B12" s="25"/>
      <c r="C12" s="409"/>
      <c r="D12" s="368"/>
      <c r="E12" s="369"/>
      <c r="F12" s="369"/>
      <c r="G12" s="369"/>
      <c r="H12" s="369"/>
      <c r="I12" s="369"/>
      <c r="J12" s="369"/>
      <c r="K12" s="370"/>
      <c r="L12" s="363" t="s">
        <v>41</v>
      </c>
      <c r="M12" s="363">
        <v>1</v>
      </c>
      <c r="N12" s="363" t="s">
        <v>42</v>
      </c>
      <c r="O12" s="417">
        <v>1</v>
      </c>
      <c r="P12" s="28"/>
    </row>
    <row r="13" spans="2:16" ht="13.5">
      <c r="B13" s="25"/>
      <c r="C13" s="409"/>
      <c r="D13" s="368"/>
      <c r="E13" s="369"/>
      <c r="F13" s="369"/>
      <c r="G13" s="369"/>
      <c r="H13" s="369"/>
      <c r="I13" s="369"/>
      <c r="J13" s="369"/>
      <c r="K13" s="370"/>
      <c r="L13" s="364"/>
      <c r="M13" s="364"/>
      <c r="N13" s="364"/>
      <c r="O13" s="418"/>
      <c r="P13" s="28"/>
    </row>
    <row r="14" spans="2:16" ht="15">
      <c r="B14" s="25"/>
      <c r="C14" s="409"/>
      <c r="D14" s="365" t="s">
        <v>43</v>
      </c>
      <c r="E14" s="366"/>
      <c r="F14" s="366"/>
      <c r="G14" s="366"/>
      <c r="H14" s="366"/>
      <c r="I14" s="366"/>
      <c r="J14" s="366"/>
      <c r="K14" s="367"/>
      <c r="L14" s="364"/>
      <c r="M14" s="364"/>
      <c r="N14" s="364"/>
      <c r="O14" s="418"/>
      <c r="P14" s="28"/>
    </row>
    <row r="15" spans="2:16" ht="15.75" thickBot="1">
      <c r="B15" s="25"/>
      <c r="C15" s="53"/>
      <c r="D15" s="54"/>
      <c r="E15" s="54"/>
      <c r="F15" s="54"/>
      <c r="G15" s="54"/>
      <c r="H15" s="54"/>
      <c r="I15" s="54"/>
      <c r="J15" s="54"/>
      <c r="K15" s="54"/>
      <c r="L15" s="54"/>
      <c r="M15" s="55"/>
      <c r="N15" s="55"/>
      <c r="O15" s="56"/>
      <c r="P15" s="30"/>
    </row>
    <row r="16" spans="2:16" ht="15">
      <c r="B16" s="25"/>
      <c r="C16" s="57"/>
      <c r="D16" s="58"/>
      <c r="E16" s="58"/>
      <c r="F16" s="58"/>
      <c r="G16" s="58"/>
      <c r="H16" s="58"/>
      <c r="I16" s="58"/>
      <c r="J16" s="58"/>
      <c r="K16" s="58"/>
      <c r="L16" s="59" t="s">
        <v>44</v>
      </c>
      <c r="M16" s="60" t="s">
        <v>45</v>
      </c>
      <c r="N16" s="60" t="s">
        <v>46</v>
      </c>
      <c r="O16" s="61" t="s">
        <v>47</v>
      </c>
      <c r="P16" s="29"/>
    </row>
    <row r="17" spans="2:16" ht="15">
      <c r="B17" s="25"/>
      <c r="C17" s="62"/>
      <c r="D17" s="63"/>
      <c r="E17" s="63"/>
      <c r="F17" s="63"/>
      <c r="G17" s="63"/>
      <c r="H17" s="63"/>
      <c r="I17" s="63"/>
      <c r="J17" s="63"/>
      <c r="K17" s="63"/>
      <c r="L17" s="64"/>
      <c r="M17" s="65"/>
      <c r="N17" s="65"/>
      <c r="O17" s="66"/>
      <c r="P17" s="31"/>
    </row>
    <row r="18" spans="2:16" ht="18" customHeight="1">
      <c r="B18" s="25"/>
      <c r="C18" s="453" t="s">
        <v>48</v>
      </c>
      <c r="D18" s="454"/>
      <c r="E18" s="454"/>
      <c r="F18" s="454"/>
      <c r="G18" s="63"/>
      <c r="H18" s="63"/>
      <c r="I18" s="63" t="s">
        <v>49</v>
      </c>
      <c r="J18" s="52"/>
      <c r="K18" s="63"/>
      <c r="L18" s="64"/>
      <c r="M18" s="52"/>
      <c r="N18" s="52"/>
      <c r="O18" s="67"/>
      <c r="P18" s="31"/>
    </row>
    <row r="19" spans="2:16" ht="15">
      <c r="B19" s="25"/>
      <c r="C19" s="68"/>
      <c r="D19" s="69"/>
      <c r="E19" s="69"/>
      <c r="F19" s="69"/>
      <c r="G19" s="69"/>
      <c r="H19" s="69"/>
      <c r="I19" s="69"/>
      <c r="J19" s="69"/>
      <c r="K19" s="69"/>
      <c r="L19" s="69"/>
      <c r="M19" s="69"/>
      <c r="N19" s="69"/>
      <c r="O19" s="70"/>
      <c r="P19" s="32"/>
    </row>
    <row r="20" spans="2:16" ht="15" thickBot="1">
      <c r="B20" s="25"/>
      <c r="C20" s="71"/>
      <c r="D20" s="72"/>
      <c r="E20" s="72"/>
      <c r="F20" s="72"/>
      <c r="G20" s="72"/>
      <c r="H20" s="72"/>
      <c r="I20" s="72"/>
      <c r="J20" s="72"/>
      <c r="K20" s="72"/>
      <c r="L20" s="72"/>
      <c r="M20" s="72"/>
      <c r="N20" s="72"/>
      <c r="O20" s="73"/>
      <c r="P20" s="26"/>
    </row>
    <row r="21" spans="2:16" ht="15" thickBot="1">
      <c r="B21" s="25"/>
      <c r="C21" s="74"/>
      <c r="D21" s="75"/>
      <c r="E21" s="75"/>
      <c r="F21" s="75"/>
      <c r="G21" s="75"/>
      <c r="H21" s="75"/>
      <c r="I21" s="52"/>
      <c r="J21" s="52"/>
      <c r="K21" s="75"/>
      <c r="L21" s="75"/>
      <c r="M21" s="75"/>
      <c r="N21" s="75"/>
      <c r="O21" s="76"/>
      <c r="P21" s="26"/>
    </row>
    <row r="22" spans="2:16" ht="15">
      <c r="B22" s="25"/>
      <c r="C22" s="378" t="s">
        <v>50</v>
      </c>
      <c r="D22" s="379"/>
      <c r="E22" s="379"/>
      <c r="F22" s="379"/>
      <c r="G22" s="379"/>
      <c r="H22" s="379"/>
      <c r="I22" s="379"/>
      <c r="J22" s="379"/>
      <c r="K22" s="379"/>
      <c r="L22" s="379"/>
      <c r="M22" s="379"/>
      <c r="N22" s="379"/>
      <c r="O22" s="380"/>
      <c r="P22" s="33"/>
    </row>
    <row r="23" spans="2:16" ht="15" thickBot="1">
      <c r="B23" s="25"/>
      <c r="C23" s="77"/>
      <c r="D23" s="52"/>
      <c r="E23" s="52"/>
      <c r="F23" s="52"/>
      <c r="G23" s="52"/>
      <c r="H23" s="52"/>
      <c r="I23" s="52"/>
      <c r="J23" s="52"/>
      <c r="K23" s="52"/>
      <c r="L23" s="52"/>
      <c r="M23" s="52"/>
      <c r="N23" s="52"/>
      <c r="O23" s="78"/>
      <c r="P23" s="26"/>
    </row>
    <row r="24" spans="2:16" ht="15">
      <c r="B24" s="25"/>
      <c r="C24" s="79" t="s">
        <v>51</v>
      </c>
      <c r="D24" s="414" t="s">
        <v>10</v>
      </c>
      <c r="E24" s="415"/>
      <c r="F24" s="415"/>
      <c r="G24" s="415"/>
      <c r="H24" s="415"/>
      <c r="I24" s="415"/>
      <c r="J24" s="415"/>
      <c r="K24" s="415"/>
      <c r="L24" s="416"/>
      <c r="M24" s="376" t="s">
        <v>52</v>
      </c>
      <c r="N24" s="377"/>
      <c r="O24" s="79" t="s">
        <v>12</v>
      </c>
      <c r="P24" s="34"/>
    </row>
    <row r="25" spans="2:16" ht="15" thickBot="1">
      <c r="B25" s="25"/>
      <c r="C25" s="80"/>
      <c r="D25" s="394"/>
      <c r="E25" s="434"/>
      <c r="F25" s="434"/>
      <c r="G25" s="434"/>
      <c r="H25" s="434"/>
      <c r="I25" s="434"/>
      <c r="J25" s="434"/>
      <c r="K25" s="434"/>
      <c r="L25" s="395"/>
      <c r="M25" s="394"/>
      <c r="N25" s="395"/>
      <c r="O25" s="81"/>
      <c r="P25" s="35"/>
    </row>
    <row r="26" spans="2:16">
      <c r="B26" s="25"/>
      <c r="C26" s="399" t="s">
        <v>53</v>
      </c>
      <c r="D26" s="400"/>
      <c r="E26" s="400"/>
      <c r="F26" s="400"/>
      <c r="G26" s="400"/>
      <c r="H26" s="400"/>
      <c r="I26" s="400"/>
      <c r="J26" s="400"/>
      <c r="K26" s="400"/>
      <c r="L26" s="400"/>
      <c r="M26" s="400"/>
      <c r="N26" s="400"/>
      <c r="O26" s="401"/>
      <c r="P26" s="36"/>
    </row>
    <row r="27" spans="2:16">
      <c r="B27" s="25"/>
      <c r="C27" s="402"/>
      <c r="D27" s="403"/>
      <c r="E27" s="403"/>
      <c r="F27" s="403"/>
      <c r="G27" s="403"/>
      <c r="H27" s="403"/>
      <c r="I27" s="403"/>
      <c r="J27" s="403"/>
      <c r="K27" s="403"/>
      <c r="L27" s="403"/>
      <c r="M27" s="403"/>
      <c r="N27" s="403"/>
      <c r="O27" s="404"/>
      <c r="P27" s="36"/>
    </row>
    <row r="28" spans="2:16" ht="13.5" thickBot="1">
      <c r="B28" s="25"/>
      <c r="C28" s="405"/>
      <c r="D28" s="406"/>
      <c r="E28" s="406"/>
      <c r="F28" s="406"/>
      <c r="G28" s="406"/>
      <c r="H28" s="406"/>
      <c r="I28" s="406"/>
      <c r="J28" s="406"/>
      <c r="K28" s="406"/>
      <c r="L28" s="406"/>
      <c r="M28" s="406"/>
      <c r="N28" s="406"/>
      <c r="O28" s="407"/>
      <c r="P28" s="36"/>
    </row>
    <row r="29" spans="2:16" ht="15">
      <c r="B29" s="25"/>
      <c r="C29" s="396" t="s">
        <v>10</v>
      </c>
      <c r="D29" s="397"/>
      <c r="E29" s="397"/>
      <c r="F29" s="397"/>
      <c r="G29" s="398"/>
      <c r="H29" s="374" t="s">
        <v>54</v>
      </c>
      <c r="I29" s="397"/>
      <c r="J29" s="432" t="s">
        <v>55</v>
      </c>
      <c r="K29" s="433"/>
      <c r="L29" s="82" t="s">
        <v>56</v>
      </c>
      <c r="M29" s="374" t="s">
        <v>57</v>
      </c>
      <c r="N29" s="375"/>
      <c r="O29" s="83" t="s">
        <v>58</v>
      </c>
      <c r="P29" s="37"/>
    </row>
    <row r="30" spans="2:16" ht="14.25">
      <c r="B30" s="25"/>
      <c r="C30" s="381"/>
      <c r="D30" s="382"/>
      <c r="E30" s="382"/>
      <c r="F30" s="382"/>
      <c r="G30" s="383"/>
      <c r="H30" s="384"/>
      <c r="I30" s="383"/>
      <c r="J30" s="384"/>
      <c r="K30" s="383"/>
      <c r="L30" s="84"/>
      <c r="M30" s="385"/>
      <c r="N30" s="386"/>
      <c r="O30" s="85"/>
      <c r="P30" s="38"/>
    </row>
    <row r="31" spans="2:16" ht="14.25">
      <c r="B31" s="25"/>
      <c r="C31" s="86"/>
      <c r="D31" s="87"/>
      <c r="E31" s="87"/>
      <c r="F31" s="87"/>
      <c r="G31" s="88"/>
      <c r="H31" s="89"/>
      <c r="I31" s="88"/>
      <c r="J31" s="89"/>
      <c r="K31" s="88"/>
      <c r="L31" s="84"/>
      <c r="M31" s="385"/>
      <c r="N31" s="386"/>
      <c r="O31" s="85"/>
      <c r="P31" s="38"/>
    </row>
    <row r="32" spans="2:16" ht="15" thickBot="1">
      <c r="B32" s="25"/>
      <c r="C32" s="387"/>
      <c r="D32" s="388"/>
      <c r="E32" s="388"/>
      <c r="F32" s="388"/>
      <c r="G32" s="389"/>
      <c r="H32" s="435"/>
      <c r="I32" s="389"/>
      <c r="J32" s="435"/>
      <c r="K32" s="389"/>
      <c r="L32" s="90"/>
      <c r="M32" s="436"/>
      <c r="N32" s="437"/>
      <c r="O32" s="85"/>
      <c r="P32" s="38"/>
    </row>
    <row r="33" spans="2:16" ht="15.75" thickBot="1">
      <c r="B33" s="25"/>
      <c r="C33" s="371" t="s">
        <v>59</v>
      </c>
      <c r="D33" s="372"/>
      <c r="E33" s="372"/>
      <c r="F33" s="372"/>
      <c r="G33" s="372"/>
      <c r="H33" s="372"/>
      <c r="I33" s="372"/>
      <c r="J33" s="372"/>
      <c r="K33" s="372"/>
      <c r="L33" s="372"/>
      <c r="M33" s="372"/>
      <c r="N33" s="373"/>
      <c r="O33" s="91"/>
      <c r="P33" s="39"/>
    </row>
    <row r="34" spans="2:16" ht="13.5" customHeight="1">
      <c r="B34" s="25"/>
      <c r="C34" s="399" t="s">
        <v>60</v>
      </c>
      <c r="D34" s="400"/>
      <c r="E34" s="400"/>
      <c r="F34" s="400"/>
      <c r="G34" s="400"/>
      <c r="H34" s="400"/>
      <c r="I34" s="400"/>
      <c r="J34" s="400"/>
      <c r="K34" s="400"/>
      <c r="L34" s="400"/>
      <c r="M34" s="400"/>
      <c r="N34" s="400"/>
      <c r="O34" s="401"/>
      <c r="P34" s="36"/>
    </row>
    <row r="35" spans="2:16">
      <c r="B35" s="25"/>
      <c r="C35" s="402"/>
      <c r="D35" s="403"/>
      <c r="E35" s="403"/>
      <c r="F35" s="403"/>
      <c r="G35" s="403"/>
      <c r="H35" s="403"/>
      <c r="I35" s="403"/>
      <c r="J35" s="403"/>
      <c r="K35" s="403"/>
      <c r="L35" s="403"/>
      <c r="M35" s="403"/>
      <c r="N35" s="403"/>
      <c r="O35" s="404"/>
      <c r="P35" s="36"/>
    </row>
    <row r="36" spans="2:16" ht="13.5" thickBot="1">
      <c r="B36" s="25"/>
      <c r="C36" s="405"/>
      <c r="D36" s="406"/>
      <c r="E36" s="406"/>
      <c r="F36" s="406"/>
      <c r="G36" s="406"/>
      <c r="H36" s="406"/>
      <c r="I36" s="406"/>
      <c r="J36" s="406"/>
      <c r="K36" s="406"/>
      <c r="L36" s="406"/>
      <c r="M36" s="406"/>
      <c r="N36" s="406"/>
      <c r="O36" s="407"/>
      <c r="P36" s="36"/>
    </row>
    <row r="37" spans="2:16" ht="15">
      <c r="B37" s="25"/>
      <c r="C37" s="396" t="s">
        <v>10</v>
      </c>
      <c r="D37" s="431"/>
      <c r="E37" s="431"/>
      <c r="F37" s="431"/>
      <c r="G37" s="431"/>
      <c r="H37" s="431"/>
      <c r="I37" s="431"/>
      <c r="J37" s="375"/>
      <c r="K37" s="92" t="s">
        <v>52</v>
      </c>
      <c r="L37" s="82" t="s">
        <v>12</v>
      </c>
      <c r="M37" s="374" t="s">
        <v>61</v>
      </c>
      <c r="N37" s="375"/>
      <c r="O37" s="83" t="s">
        <v>58</v>
      </c>
      <c r="P37" s="37"/>
    </row>
    <row r="38" spans="2:16" ht="14.25">
      <c r="B38" s="25"/>
      <c r="C38" s="381"/>
      <c r="D38" s="382"/>
      <c r="E38" s="382"/>
      <c r="F38" s="382"/>
      <c r="G38" s="382"/>
      <c r="H38" s="382"/>
      <c r="I38" s="382"/>
      <c r="J38" s="383"/>
      <c r="K38" s="93"/>
      <c r="L38" s="94"/>
      <c r="M38" s="392"/>
      <c r="N38" s="393"/>
      <c r="O38" s="85"/>
      <c r="P38" s="38"/>
    </row>
    <row r="39" spans="2:16" ht="15" thickBot="1">
      <c r="B39" s="25"/>
      <c r="C39" s="387"/>
      <c r="D39" s="388"/>
      <c r="E39" s="388"/>
      <c r="F39" s="388"/>
      <c r="G39" s="388"/>
      <c r="H39" s="388"/>
      <c r="I39" s="388"/>
      <c r="J39" s="389"/>
      <c r="K39" s="87"/>
      <c r="L39" s="95"/>
      <c r="M39" s="390"/>
      <c r="N39" s="391"/>
      <c r="O39" s="96"/>
      <c r="P39" s="38"/>
    </row>
    <row r="40" spans="2:16" ht="15.75" thickBot="1">
      <c r="B40" s="25"/>
      <c r="C40" s="371" t="s">
        <v>59</v>
      </c>
      <c r="D40" s="372"/>
      <c r="E40" s="372"/>
      <c r="F40" s="372"/>
      <c r="G40" s="372"/>
      <c r="H40" s="372"/>
      <c r="I40" s="372"/>
      <c r="J40" s="372"/>
      <c r="K40" s="372"/>
      <c r="L40" s="372"/>
      <c r="M40" s="372"/>
      <c r="N40" s="373"/>
      <c r="O40" s="97">
        <v>0</v>
      </c>
      <c r="P40" s="38"/>
    </row>
    <row r="41" spans="2:16">
      <c r="B41" s="25"/>
      <c r="C41" s="399" t="s">
        <v>62</v>
      </c>
      <c r="D41" s="400"/>
      <c r="E41" s="400"/>
      <c r="F41" s="400"/>
      <c r="G41" s="400"/>
      <c r="H41" s="400"/>
      <c r="I41" s="400"/>
      <c r="J41" s="400"/>
      <c r="K41" s="400"/>
      <c r="L41" s="400"/>
      <c r="M41" s="400"/>
      <c r="N41" s="400"/>
      <c r="O41" s="401"/>
      <c r="P41" s="36"/>
    </row>
    <row r="42" spans="2:16">
      <c r="B42" s="25"/>
      <c r="C42" s="402"/>
      <c r="D42" s="403"/>
      <c r="E42" s="403"/>
      <c r="F42" s="403"/>
      <c r="G42" s="403"/>
      <c r="H42" s="403"/>
      <c r="I42" s="403"/>
      <c r="J42" s="403"/>
      <c r="K42" s="403"/>
      <c r="L42" s="403"/>
      <c r="M42" s="403"/>
      <c r="N42" s="403"/>
      <c r="O42" s="404"/>
      <c r="P42" s="36"/>
    </row>
    <row r="43" spans="2:16" ht="13.5" thickBot="1">
      <c r="B43" s="25"/>
      <c r="C43" s="405"/>
      <c r="D43" s="406"/>
      <c r="E43" s="406"/>
      <c r="F43" s="406"/>
      <c r="G43" s="406"/>
      <c r="H43" s="406"/>
      <c r="I43" s="406"/>
      <c r="J43" s="406"/>
      <c r="K43" s="406"/>
      <c r="L43" s="406"/>
      <c r="M43" s="406"/>
      <c r="N43" s="406"/>
      <c r="O43" s="407"/>
      <c r="P43" s="36"/>
    </row>
    <row r="44" spans="2:16" ht="17.25">
      <c r="B44" s="25"/>
      <c r="C44" s="396" t="s">
        <v>63</v>
      </c>
      <c r="D44" s="431"/>
      <c r="E44" s="431"/>
      <c r="F44" s="431"/>
      <c r="G44" s="431"/>
      <c r="H44" s="431"/>
      <c r="I44" s="431"/>
      <c r="J44" s="82" t="s">
        <v>64</v>
      </c>
      <c r="K44" s="98" t="s">
        <v>65</v>
      </c>
      <c r="L44" s="99" t="s">
        <v>66</v>
      </c>
      <c r="M44" s="374" t="s">
        <v>67</v>
      </c>
      <c r="N44" s="375"/>
      <c r="O44" s="83" t="s">
        <v>58</v>
      </c>
      <c r="P44" s="37"/>
    </row>
    <row r="45" spans="2:16" ht="14.25">
      <c r="B45" s="25"/>
      <c r="C45" s="381"/>
      <c r="D45" s="382"/>
      <c r="E45" s="382"/>
      <c r="F45" s="382"/>
      <c r="G45" s="382"/>
      <c r="H45" s="382"/>
      <c r="I45" s="382"/>
      <c r="J45" s="100"/>
      <c r="K45" s="101"/>
      <c r="L45" s="100"/>
      <c r="M45" s="443"/>
      <c r="N45" s="444"/>
      <c r="O45" s="85"/>
      <c r="P45" s="38"/>
    </row>
    <row r="46" spans="2:16" ht="15" thickBot="1">
      <c r="B46" s="25"/>
      <c r="C46" s="387"/>
      <c r="D46" s="388"/>
      <c r="E46" s="388"/>
      <c r="F46" s="388"/>
      <c r="G46" s="388"/>
      <c r="H46" s="388"/>
      <c r="I46" s="388"/>
      <c r="J46" s="102"/>
      <c r="K46" s="103"/>
      <c r="L46" s="102"/>
      <c r="M46" s="390"/>
      <c r="N46" s="391"/>
      <c r="O46" s="104"/>
      <c r="P46" s="38"/>
    </row>
    <row r="47" spans="2:16" ht="15.75" thickBot="1">
      <c r="B47" s="25"/>
      <c r="C47" s="371" t="s">
        <v>59</v>
      </c>
      <c r="D47" s="372"/>
      <c r="E47" s="372"/>
      <c r="F47" s="372"/>
      <c r="G47" s="372"/>
      <c r="H47" s="372"/>
      <c r="I47" s="372"/>
      <c r="J47" s="372"/>
      <c r="K47" s="372"/>
      <c r="L47" s="372"/>
      <c r="M47" s="372"/>
      <c r="N47" s="373"/>
      <c r="O47" s="91"/>
      <c r="P47" s="39"/>
    </row>
    <row r="48" spans="2:16">
      <c r="B48" s="25"/>
      <c r="C48" s="399" t="s">
        <v>68</v>
      </c>
      <c r="D48" s="400"/>
      <c r="E48" s="400"/>
      <c r="F48" s="400"/>
      <c r="G48" s="400"/>
      <c r="H48" s="400"/>
      <c r="I48" s="400"/>
      <c r="J48" s="400"/>
      <c r="K48" s="400"/>
      <c r="L48" s="400"/>
      <c r="M48" s="400"/>
      <c r="N48" s="400"/>
      <c r="O48" s="401"/>
      <c r="P48" s="36"/>
    </row>
    <row r="49" spans="2:16">
      <c r="B49" s="25"/>
      <c r="C49" s="402"/>
      <c r="D49" s="403"/>
      <c r="E49" s="403"/>
      <c r="F49" s="403"/>
      <c r="G49" s="403"/>
      <c r="H49" s="403"/>
      <c r="I49" s="403"/>
      <c r="J49" s="403"/>
      <c r="K49" s="403"/>
      <c r="L49" s="403"/>
      <c r="M49" s="403"/>
      <c r="N49" s="403"/>
      <c r="O49" s="404"/>
      <c r="P49" s="36"/>
    </row>
    <row r="50" spans="2:16" ht="13.5" thickBot="1">
      <c r="B50" s="25"/>
      <c r="C50" s="405"/>
      <c r="D50" s="406"/>
      <c r="E50" s="406"/>
      <c r="F50" s="406"/>
      <c r="G50" s="406"/>
      <c r="H50" s="406"/>
      <c r="I50" s="406"/>
      <c r="J50" s="406"/>
      <c r="K50" s="406"/>
      <c r="L50" s="406"/>
      <c r="M50" s="406"/>
      <c r="N50" s="406"/>
      <c r="O50" s="407"/>
      <c r="P50" s="36"/>
    </row>
    <row r="51" spans="2:16" ht="30">
      <c r="B51" s="25"/>
      <c r="C51" s="396" t="s">
        <v>69</v>
      </c>
      <c r="D51" s="431"/>
      <c r="E51" s="431"/>
      <c r="F51" s="431"/>
      <c r="G51" s="431"/>
      <c r="H51" s="431"/>
      <c r="I51" s="431"/>
      <c r="J51" s="82" t="s">
        <v>70</v>
      </c>
      <c r="K51" s="105" t="s">
        <v>71</v>
      </c>
      <c r="L51" s="106" t="s">
        <v>72</v>
      </c>
      <c r="M51" s="441" t="s">
        <v>57</v>
      </c>
      <c r="N51" s="442"/>
      <c r="O51" s="107" t="s">
        <v>58</v>
      </c>
      <c r="P51" s="40"/>
    </row>
    <row r="52" spans="2:16" ht="14.25">
      <c r="B52" s="25"/>
      <c r="C52" s="108"/>
      <c r="D52" s="109"/>
      <c r="E52" s="109"/>
      <c r="F52" s="109"/>
      <c r="G52" s="109"/>
      <c r="H52" s="109"/>
      <c r="I52" s="109"/>
      <c r="J52" s="110"/>
      <c r="K52" s="111"/>
      <c r="L52" s="112"/>
      <c r="M52" s="445"/>
      <c r="N52" s="446"/>
      <c r="O52" s="113"/>
      <c r="P52" s="41"/>
    </row>
    <row r="53" spans="2:16" ht="14.25">
      <c r="B53" s="25"/>
      <c r="C53" s="108"/>
      <c r="D53" s="109"/>
      <c r="E53" s="109"/>
      <c r="F53" s="109"/>
      <c r="G53" s="109"/>
      <c r="H53" s="109"/>
      <c r="I53" s="109"/>
      <c r="J53" s="110"/>
      <c r="K53" s="111"/>
      <c r="L53" s="112"/>
      <c r="M53" s="445"/>
      <c r="N53" s="446"/>
      <c r="O53" s="113"/>
      <c r="P53" s="41"/>
    </row>
    <row r="54" spans="2:16" ht="14.25">
      <c r="B54" s="25"/>
      <c r="C54" s="108"/>
      <c r="D54" s="109"/>
      <c r="E54" s="109"/>
      <c r="F54" s="109"/>
      <c r="G54" s="109"/>
      <c r="H54" s="109"/>
      <c r="I54" s="109"/>
      <c r="J54" s="110"/>
      <c r="K54" s="111"/>
      <c r="L54" s="112"/>
      <c r="M54" s="443"/>
      <c r="N54" s="444"/>
      <c r="O54" s="113"/>
      <c r="P54" s="41"/>
    </row>
    <row r="55" spans="2:16" ht="15" thickBot="1">
      <c r="B55" s="25"/>
      <c r="C55" s="387"/>
      <c r="D55" s="388"/>
      <c r="E55" s="388"/>
      <c r="F55" s="388"/>
      <c r="G55" s="388"/>
      <c r="H55" s="388"/>
      <c r="I55" s="388"/>
      <c r="J55" s="102"/>
      <c r="K55" s="103"/>
      <c r="L55" s="102"/>
      <c r="M55" s="390"/>
      <c r="N55" s="391"/>
      <c r="O55" s="104"/>
      <c r="P55" s="38"/>
    </row>
    <row r="56" spans="2:16" ht="15.75" thickBot="1">
      <c r="B56" s="25"/>
      <c r="C56" s="371" t="s">
        <v>59</v>
      </c>
      <c r="D56" s="372"/>
      <c r="E56" s="372"/>
      <c r="F56" s="372"/>
      <c r="G56" s="372"/>
      <c r="H56" s="372"/>
      <c r="I56" s="372"/>
      <c r="J56" s="372"/>
      <c r="K56" s="372"/>
      <c r="L56" s="372"/>
      <c r="M56" s="372"/>
      <c r="N56" s="373"/>
      <c r="O56" s="97"/>
      <c r="P56" s="38"/>
    </row>
    <row r="57" spans="2:16" ht="15" thickBot="1">
      <c r="B57" s="25"/>
      <c r="C57" s="77"/>
      <c r="D57" s="52"/>
      <c r="E57" s="52"/>
      <c r="F57" s="52"/>
      <c r="G57" s="52"/>
      <c r="H57" s="52"/>
      <c r="I57" s="52"/>
      <c r="J57" s="52"/>
      <c r="K57" s="52"/>
      <c r="L57" s="52"/>
      <c r="M57" s="52"/>
      <c r="N57" s="52"/>
      <c r="O57" s="78"/>
      <c r="P57" s="26"/>
    </row>
    <row r="58" spans="2:16" ht="15.75" thickBot="1">
      <c r="B58" s="25"/>
      <c r="C58" s="438" t="s">
        <v>73</v>
      </c>
      <c r="D58" s="439"/>
      <c r="E58" s="439"/>
      <c r="F58" s="439"/>
      <c r="G58" s="439"/>
      <c r="H58" s="439"/>
      <c r="I58" s="439"/>
      <c r="J58" s="439"/>
      <c r="K58" s="439"/>
      <c r="L58" s="439"/>
      <c r="M58" s="439"/>
      <c r="N58" s="440"/>
      <c r="O58" s="114"/>
      <c r="P58" s="42"/>
    </row>
    <row r="59" spans="2:16">
      <c r="B59" s="25"/>
      <c r="C59" s="399" t="s">
        <v>74</v>
      </c>
      <c r="D59" s="400"/>
      <c r="E59" s="400"/>
      <c r="F59" s="400"/>
      <c r="G59" s="400"/>
      <c r="H59" s="400"/>
      <c r="I59" s="400"/>
      <c r="J59" s="400"/>
      <c r="K59" s="400"/>
      <c r="L59" s="400"/>
      <c r="M59" s="400"/>
      <c r="N59" s="400"/>
      <c r="O59" s="401"/>
      <c r="P59" s="36"/>
    </row>
    <row r="60" spans="2:16">
      <c r="B60" s="25"/>
      <c r="C60" s="402"/>
      <c r="D60" s="403"/>
      <c r="E60" s="403"/>
      <c r="F60" s="403"/>
      <c r="G60" s="403"/>
      <c r="H60" s="403"/>
      <c r="I60" s="403"/>
      <c r="J60" s="403"/>
      <c r="K60" s="403"/>
      <c r="L60" s="403"/>
      <c r="M60" s="403"/>
      <c r="N60" s="403"/>
      <c r="O60" s="404"/>
      <c r="P60" s="36"/>
    </row>
    <row r="61" spans="2:16" ht="13.5" thickBot="1">
      <c r="B61" s="25"/>
      <c r="C61" s="405"/>
      <c r="D61" s="406"/>
      <c r="E61" s="406"/>
      <c r="F61" s="406"/>
      <c r="G61" s="406"/>
      <c r="H61" s="406"/>
      <c r="I61" s="406"/>
      <c r="J61" s="406"/>
      <c r="K61" s="406"/>
      <c r="L61" s="406"/>
      <c r="M61" s="406"/>
      <c r="N61" s="406"/>
      <c r="O61" s="407"/>
      <c r="P61" s="36"/>
    </row>
    <row r="62" spans="2:16" ht="15">
      <c r="B62" s="25"/>
      <c r="C62" s="396" t="s">
        <v>75</v>
      </c>
      <c r="D62" s="431"/>
      <c r="E62" s="431"/>
      <c r="F62" s="431"/>
      <c r="G62" s="431"/>
      <c r="H62" s="431"/>
      <c r="I62" s="431"/>
      <c r="J62" s="98"/>
      <c r="K62" s="115"/>
      <c r="L62" s="106" t="s">
        <v>76</v>
      </c>
      <c r="M62" s="441" t="s">
        <v>77</v>
      </c>
      <c r="N62" s="442"/>
      <c r="O62" s="107"/>
      <c r="P62" s="40"/>
    </row>
    <row r="63" spans="2:16" ht="14.25">
      <c r="B63" s="25"/>
      <c r="C63" s="381" t="s">
        <v>78</v>
      </c>
      <c r="D63" s="382"/>
      <c r="E63" s="382"/>
      <c r="F63" s="382"/>
      <c r="G63" s="382"/>
      <c r="H63" s="382"/>
      <c r="I63" s="382"/>
      <c r="J63" s="116"/>
      <c r="K63" s="117"/>
      <c r="L63" s="118"/>
      <c r="M63" s="461"/>
      <c r="N63" s="462"/>
      <c r="O63" s="119"/>
      <c r="P63" s="43"/>
    </row>
    <row r="64" spans="2:16" ht="14.25">
      <c r="B64" s="25"/>
      <c r="C64" s="86" t="s">
        <v>79</v>
      </c>
      <c r="D64" s="87"/>
      <c r="E64" s="87"/>
      <c r="F64" s="87"/>
      <c r="G64" s="87"/>
      <c r="H64" s="87"/>
      <c r="I64" s="87"/>
      <c r="J64" s="116"/>
      <c r="K64" s="117"/>
      <c r="L64" s="118"/>
      <c r="M64" s="461"/>
      <c r="N64" s="462"/>
      <c r="O64" s="119"/>
      <c r="P64" s="43"/>
    </row>
    <row r="65" spans="2:16" ht="15" thickBot="1">
      <c r="B65" s="25"/>
      <c r="C65" s="71" t="s">
        <v>80</v>
      </c>
      <c r="D65" s="72"/>
      <c r="E65" s="72"/>
      <c r="F65" s="72"/>
      <c r="G65" s="72"/>
      <c r="H65" s="72"/>
      <c r="I65" s="72"/>
      <c r="J65" s="120"/>
      <c r="K65" s="121"/>
      <c r="L65" s="118"/>
      <c r="M65" s="463"/>
      <c r="N65" s="464"/>
      <c r="O65" s="119"/>
      <c r="P65" s="43"/>
    </row>
    <row r="66" spans="2:16" ht="15.75" thickBot="1">
      <c r="B66" s="25"/>
      <c r="C66" s="371" t="s">
        <v>59</v>
      </c>
      <c r="D66" s="372"/>
      <c r="E66" s="372"/>
      <c r="F66" s="372"/>
      <c r="G66" s="372"/>
      <c r="H66" s="372"/>
      <c r="I66" s="372"/>
      <c r="J66" s="372"/>
      <c r="K66" s="372"/>
      <c r="L66" s="372"/>
      <c r="M66" s="372"/>
      <c r="N66" s="373"/>
      <c r="O66" s="122"/>
      <c r="P66" s="44"/>
    </row>
    <row r="67" spans="2:16" ht="15" thickBot="1">
      <c r="B67" s="25"/>
      <c r="C67" s="77"/>
      <c r="D67" s="52"/>
      <c r="E67" s="52"/>
      <c r="F67" s="52"/>
      <c r="G67" s="52"/>
      <c r="H67" s="52"/>
      <c r="I67" s="52"/>
      <c r="J67" s="52"/>
      <c r="K67" s="52"/>
      <c r="L67" s="52"/>
      <c r="M67" s="52"/>
      <c r="N67" s="52"/>
      <c r="O67" s="78"/>
      <c r="P67" s="26"/>
    </row>
    <row r="68" spans="2:16" ht="15.75" thickBot="1">
      <c r="B68" s="25"/>
      <c r="C68" s="438" t="s">
        <v>81</v>
      </c>
      <c r="D68" s="439"/>
      <c r="E68" s="439"/>
      <c r="F68" s="439"/>
      <c r="G68" s="439"/>
      <c r="H68" s="439"/>
      <c r="I68" s="439"/>
      <c r="J68" s="439"/>
      <c r="K68" s="439"/>
      <c r="L68" s="439"/>
      <c r="M68" s="439"/>
      <c r="N68" s="440"/>
      <c r="O68" s="123"/>
      <c r="P68" s="44"/>
    </row>
    <row r="69" spans="2:16" ht="14.25">
      <c r="B69" s="25"/>
      <c r="C69" s="74"/>
      <c r="D69" s="75"/>
      <c r="E69" s="75"/>
      <c r="F69" s="75"/>
      <c r="G69" s="75"/>
      <c r="H69" s="75"/>
      <c r="I69" s="75"/>
      <c r="J69" s="75"/>
      <c r="K69" s="75"/>
      <c r="L69" s="75"/>
      <c r="M69" s="75"/>
      <c r="N69" s="75"/>
      <c r="O69" s="76"/>
      <c r="P69" s="26"/>
    </row>
    <row r="70" spans="2:16" ht="14.25">
      <c r="B70" s="25"/>
      <c r="C70" s="77"/>
      <c r="D70" s="52"/>
      <c r="E70" s="52"/>
      <c r="F70" s="52"/>
      <c r="G70" s="52"/>
      <c r="H70" s="52"/>
      <c r="I70" s="52"/>
      <c r="J70" s="52"/>
      <c r="K70" s="52"/>
      <c r="L70" s="52"/>
      <c r="M70" s="52"/>
      <c r="N70" s="52"/>
      <c r="O70" s="78"/>
      <c r="P70" s="26"/>
    </row>
    <row r="71" spans="2:16" ht="14.25">
      <c r="B71" s="25"/>
      <c r="C71" s="77"/>
      <c r="D71" s="52"/>
      <c r="E71" s="52"/>
      <c r="F71" s="52"/>
      <c r="G71" s="52"/>
      <c r="H71" s="52"/>
      <c r="I71" s="52"/>
      <c r="J71" s="52"/>
      <c r="K71" s="52"/>
      <c r="L71" s="52"/>
      <c r="M71" s="52"/>
      <c r="N71" s="52"/>
      <c r="O71" s="78"/>
      <c r="P71" s="26"/>
    </row>
    <row r="72" spans="2:16" ht="14.25">
      <c r="B72" s="25"/>
      <c r="C72" s="77"/>
      <c r="D72" s="52"/>
      <c r="E72" s="52"/>
      <c r="F72" s="52"/>
      <c r="G72" s="52"/>
      <c r="H72" s="124" t="s">
        <v>82</v>
      </c>
      <c r="I72" s="124"/>
      <c r="J72" s="124"/>
      <c r="K72" s="124"/>
      <c r="L72" s="52"/>
      <c r="M72" s="52"/>
      <c r="N72" s="52"/>
      <c r="O72" s="78"/>
      <c r="P72" s="26"/>
    </row>
    <row r="73" spans="2:16" ht="15">
      <c r="B73" s="25"/>
      <c r="C73" s="77"/>
      <c r="D73" s="52"/>
      <c r="E73" s="52"/>
      <c r="F73" s="52"/>
      <c r="G73" s="52"/>
      <c r="H73" s="124" t="s">
        <v>83</v>
      </c>
      <c r="I73" s="52"/>
      <c r="J73" s="52"/>
      <c r="K73" s="52"/>
      <c r="L73" s="52"/>
      <c r="M73" s="52"/>
      <c r="N73" s="52"/>
      <c r="O73" s="78"/>
      <c r="P73" s="45"/>
    </row>
    <row r="74" spans="2:16" ht="15">
      <c r="B74" s="25"/>
      <c r="C74" s="77"/>
      <c r="D74" s="52"/>
      <c r="E74" s="52"/>
      <c r="F74" s="52"/>
      <c r="G74" s="52"/>
      <c r="H74" s="124" t="s">
        <v>84</v>
      </c>
      <c r="I74" s="52"/>
      <c r="J74" s="52"/>
      <c r="K74" s="52"/>
      <c r="L74" s="52"/>
      <c r="M74" s="52"/>
      <c r="N74" s="52"/>
      <c r="O74" s="78"/>
      <c r="P74" s="45"/>
    </row>
    <row r="75" spans="2:16" ht="14.25">
      <c r="B75" s="25"/>
      <c r="C75" s="62"/>
      <c r="D75" s="125"/>
      <c r="E75" s="125"/>
      <c r="F75" s="125"/>
      <c r="G75" s="125"/>
      <c r="H75" s="124" t="s">
        <v>85</v>
      </c>
      <c r="I75" s="125"/>
      <c r="J75" s="125"/>
      <c r="K75" s="125"/>
      <c r="L75" s="125"/>
      <c r="M75" s="125"/>
      <c r="N75" s="125"/>
      <c r="O75" s="126"/>
      <c r="P75" s="46"/>
    </row>
    <row r="76" spans="2:16" ht="14.25">
      <c r="B76" s="25"/>
      <c r="C76" s="77"/>
      <c r="D76" s="52"/>
      <c r="E76" s="52"/>
      <c r="F76" s="52"/>
      <c r="G76" s="52"/>
      <c r="H76" s="52" t="s">
        <v>86</v>
      </c>
      <c r="I76" s="52"/>
      <c r="J76" s="52"/>
      <c r="K76" s="52"/>
      <c r="L76" s="52"/>
      <c r="M76" s="52"/>
      <c r="N76" s="52"/>
      <c r="O76" s="78"/>
      <c r="P76" s="26"/>
    </row>
    <row r="77" spans="2:16" ht="15">
      <c r="B77" s="25"/>
      <c r="C77" s="127" t="s">
        <v>87</v>
      </c>
      <c r="D77" s="128"/>
      <c r="E77" s="128"/>
      <c r="F77" s="128"/>
      <c r="G77" s="128"/>
      <c r="H77" s="128"/>
      <c r="I77" s="128"/>
      <c r="J77" s="128"/>
      <c r="K77" s="128"/>
      <c r="L77" s="128"/>
      <c r="M77" s="128"/>
      <c r="N77" s="128"/>
      <c r="O77" s="129"/>
      <c r="P77" s="26"/>
    </row>
    <row r="78" spans="2:16" ht="14.25">
      <c r="B78" s="25"/>
      <c r="C78" s="458"/>
      <c r="D78" s="459"/>
      <c r="E78" s="459"/>
      <c r="F78" s="459"/>
      <c r="G78" s="459"/>
      <c r="H78" s="459"/>
      <c r="I78" s="459"/>
      <c r="J78" s="459"/>
      <c r="K78" s="459"/>
      <c r="L78" s="459"/>
      <c r="M78" s="459"/>
      <c r="N78" s="459"/>
      <c r="O78" s="460"/>
      <c r="P78" s="46"/>
    </row>
    <row r="79" spans="2:16" ht="14.25">
      <c r="B79" s="25"/>
      <c r="C79" s="458"/>
      <c r="D79" s="459"/>
      <c r="E79" s="459"/>
      <c r="F79" s="459"/>
      <c r="G79" s="459"/>
      <c r="H79" s="459"/>
      <c r="I79" s="459"/>
      <c r="J79" s="459"/>
      <c r="K79" s="459"/>
      <c r="L79" s="459"/>
      <c r="M79" s="459"/>
      <c r="N79" s="459"/>
      <c r="O79" s="460"/>
      <c r="P79" s="46"/>
    </row>
    <row r="80" spans="2:16" ht="14.25">
      <c r="B80" s="25"/>
      <c r="C80" s="62"/>
      <c r="D80" s="125"/>
      <c r="E80" s="125"/>
      <c r="F80" s="125"/>
      <c r="G80" s="125"/>
      <c r="H80" s="125"/>
      <c r="I80" s="125"/>
      <c r="J80" s="125"/>
      <c r="K80" s="125"/>
      <c r="L80" s="125"/>
      <c r="M80" s="125"/>
      <c r="N80" s="125"/>
      <c r="O80" s="126"/>
      <c r="P80" s="46"/>
    </row>
    <row r="81" spans="2:16" ht="15">
      <c r="B81" s="25"/>
      <c r="C81" s="130" t="s">
        <v>88</v>
      </c>
      <c r="D81" s="125"/>
      <c r="E81" s="125"/>
      <c r="F81" s="125"/>
      <c r="G81" s="125"/>
      <c r="H81" s="125"/>
      <c r="I81" s="125"/>
      <c r="J81" s="125"/>
      <c r="K81" s="125"/>
      <c r="L81" s="125"/>
      <c r="M81" s="125"/>
      <c r="N81" s="125"/>
      <c r="O81" s="126"/>
      <c r="P81" s="46"/>
    </row>
    <row r="82" spans="2:16" ht="12.75" customHeight="1">
      <c r="B82" s="25"/>
      <c r="C82" s="455" t="s">
        <v>89</v>
      </c>
      <c r="D82" s="456"/>
      <c r="E82" s="456"/>
      <c r="F82" s="456"/>
      <c r="G82" s="456"/>
      <c r="H82" s="456"/>
      <c r="I82" s="456"/>
      <c r="J82" s="456"/>
      <c r="K82" s="456"/>
      <c r="L82" s="456"/>
      <c r="M82" s="456"/>
      <c r="N82" s="456"/>
      <c r="O82" s="457"/>
      <c r="P82" s="47"/>
    </row>
    <row r="83" spans="2:16">
      <c r="B83" s="25"/>
      <c r="C83" s="455"/>
      <c r="D83" s="456"/>
      <c r="E83" s="456"/>
      <c r="F83" s="456"/>
      <c r="G83" s="456"/>
      <c r="H83" s="456"/>
      <c r="I83" s="456"/>
      <c r="J83" s="456"/>
      <c r="K83" s="456"/>
      <c r="L83" s="456"/>
      <c r="M83" s="456"/>
      <c r="N83" s="456"/>
      <c r="O83" s="457"/>
      <c r="P83" s="47"/>
    </row>
    <row r="84" spans="2:16" ht="12.95" customHeight="1">
      <c r="B84" s="25"/>
      <c r="C84" s="455" t="s">
        <v>90</v>
      </c>
      <c r="D84" s="456"/>
      <c r="E84" s="456"/>
      <c r="F84" s="456"/>
      <c r="G84" s="456"/>
      <c r="H84" s="456"/>
      <c r="I84" s="456"/>
      <c r="J84" s="456"/>
      <c r="K84" s="456"/>
      <c r="L84" s="456"/>
      <c r="M84" s="456"/>
      <c r="N84" s="456"/>
      <c r="O84" s="457"/>
      <c r="P84" s="47"/>
    </row>
    <row r="85" spans="2:16">
      <c r="B85" s="25"/>
      <c r="C85" s="455"/>
      <c r="D85" s="456"/>
      <c r="E85" s="456"/>
      <c r="F85" s="456"/>
      <c r="G85" s="456"/>
      <c r="H85" s="456"/>
      <c r="I85" s="456"/>
      <c r="J85" s="456"/>
      <c r="K85" s="456"/>
      <c r="L85" s="456"/>
      <c r="M85" s="456"/>
      <c r="N85" s="456"/>
      <c r="O85" s="457"/>
      <c r="P85" s="47"/>
    </row>
    <row r="86" spans="2:16" ht="14.25">
      <c r="B86" s="25"/>
      <c r="C86" s="62"/>
      <c r="D86" s="125"/>
      <c r="E86" s="125"/>
      <c r="F86" s="125"/>
      <c r="G86" s="125"/>
      <c r="H86" s="125"/>
      <c r="I86" s="125"/>
      <c r="J86" s="125"/>
      <c r="K86" s="125"/>
      <c r="L86" s="125"/>
      <c r="M86" s="125"/>
      <c r="N86" s="125"/>
      <c r="O86" s="126"/>
      <c r="P86" s="46"/>
    </row>
    <row r="87" spans="2:16" ht="14.25">
      <c r="B87" s="25"/>
      <c r="C87" s="77"/>
      <c r="D87" s="52"/>
      <c r="E87" s="52"/>
      <c r="F87" s="52"/>
      <c r="G87" s="52"/>
      <c r="H87" s="124" t="s">
        <v>82</v>
      </c>
      <c r="I87" s="52"/>
      <c r="J87" s="52"/>
      <c r="K87" s="52"/>
      <c r="L87" s="52"/>
      <c r="M87" s="52"/>
      <c r="N87" s="52"/>
      <c r="O87" s="78"/>
      <c r="P87" s="26"/>
    </row>
    <row r="88" spans="2:16" ht="14.25">
      <c r="B88" s="25"/>
      <c r="C88" s="77"/>
      <c r="D88" s="52"/>
      <c r="E88" s="52"/>
      <c r="F88" s="52"/>
      <c r="G88" s="52"/>
      <c r="H88" s="52" t="s">
        <v>83</v>
      </c>
      <c r="I88" s="87"/>
      <c r="J88" s="87"/>
      <c r="K88" s="87"/>
      <c r="L88" s="52"/>
      <c r="M88" s="52"/>
      <c r="N88" s="52"/>
      <c r="O88" s="78"/>
      <c r="P88" s="26"/>
    </row>
    <row r="89" spans="2:16" ht="14.25">
      <c r="B89" s="25"/>
      <c r="C89" s="77"/>
      <c r="D89" s="52"/>
      <c r="E89" s="52"/>
      <c r="F89" s="52"/>
      <c r="G89" s="52"/>
      <c r="H89" s="52" t="s">
        <v>91</v>
      </c>
      <c r="I89" s="131"/>
      <c r="J89" s="131"/>
      <c r="K89" s="131"/>
      <c r="L89" s="52"/>
      <c r="M89" s="52"/>
      <c r="N89" s="52"/>
      <c r="O89" s="78"/>
      <c r="P89" s="26"/>
    </row>
    <row r="90" spans="2:16" ht="14.25">
      <c r="B90" s="25"/>
      <c r="C90" s="132"/>
      <c r="D90" s="125"/>
      <c r="E90" s="125"/>
      <c r="F90" s="125"/>
      <c r="G90" s="125"/>
      <c r="H90" s="52" t="s">
        <v>85</v>
      </c>
      <c r="I90" s="52"/>
      <c r="J90" s="52"/>
      <c r="K90" s="52"/>
      <c r="L90" s="125"/>
      <c r="M90" s="125"/>
      <c r="N90" s="125"/>
      <c r="O90" s="126"/>
      <c r="P90" s="46"/>
    </row>
    <row r="91" spans="2:16" ht="17.25" customHeight="1">
      <c r="B91" s="25"/>
      <c r="C91" s="132"/>
      <c r="D91" s="131"/>
      <c r="E91" s="131"/>
      <c r="F91" s="52"/>
      <c r="G91" s="52"/>
      <c r="H91" s="52"/>
      <c r="I91" s="52"/>
      <c r="J91" s="52"/>
      <c r="K91" s="447"/>
      <c r="L91" s="447"/>
      <c r="M91" s="447"/>
      <c r="N91" s="447"/>
      <c r="O91" s="448"/>
      <c r="P91" s="48"/>
    </row>
    <row r="92" spans="2:16" ht="18.75" customHeight="1" thickBot="1">
      <c r="B92" s="25"/>
      <c r="C92" s="451"/>
      <c r="D92" s="452"/>
      <c r="E92" s="452"/>
      <c r="F92" s="103"/>
      <c r="G92" s="103"/>
      <c r="H92" s="103"/>
      <c r="I92" s="103"/>
      <c r="J92" s="103"/>
      <c r="K92" s="449"/>
      <c r="L92" s="449"/>
      <c r="M92" s="449"/>
      <c r="N92" s="449"/>
      <c r="O92" s="450"/>
      <c r="P92" s="48"/>
    </row>
    <row r="93" spans="2:16" ht="13.5" thickBot="1">
      <c r="B93" s="49"/>
      <c r="C93" s="50"/>
      <c r="D93" s="50"/>
      <c r="E93" s="50"/>
      <c r="F93" s="50"/>
      <c r="G93" s="50"/>
      <c r="H93" s="50"/>
      <c r="I93" s="50"/>
      <c r="J93" s="50"/>
      <c r="K93" s="50"/>
      <c r="L93" s="50"/>
      <c r="M93" s="50"/>
      <c r="N93" s="50"/>
      <c r="O93" s="50"/>
      <c r="P93" s="51"/>
    </row>
    <row r="94" spans="2:16" ht="13.5" thickTop="1"/>
  </sheetData>
  <mergeCells count="78">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J29:K29"/>
    <mergeCell ref="M29:N29"/>
    <mergeCell ref="D25:L25"/>
    <mergeCell ref="C26:O28"/>
    <mergeCell ref="C32:G32"/>
    <mergeCell ref="H32:I32"/>
    <mergeCell ref="J32:K32"/>
    <mergeCell ref="M32:N32"/>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3:F3"/>
    <mergeCell ref="C6:O6"/>
    <mergeCell ref="M12:M14"/>
    <mergeCell ref="N12:N14"/>
    <mergeCell ref="D14:K14"/>
    <mergeCell ref="D12:K13"/>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49C53-52F3-4ABE-BEC4-C6D81F7D722F}">
  <dimension ref="A1:N43"/>
  <sheetViews>
    <sheetView showGridLines="0" view="pageBreakPreview" topLeftCell="A16" zoomScale="70" zoomScaleNormal="100" zoomScaleSheetLayoutView="70" zoomScalePageLayoutView="91" workbookViewId="0">
      <selection activeCell="I38" sqref="I38"/>
    </sheetView>
  </sheetViews>
  <sheetFormatPr baseColWidth="10" defaultColWidth="11.42578125" defaultRowHeight="16.5"/>
  <cols>
    <col min="1" max="2" width="3.42578125" style="1" customWidth="1"/>
    <col min="3" max="3" width="7.85546875" style="1" customWidth="1"/>
    <col min="4" max="4" width="16.140625" style="2" customWidth="1"/>
    <col min="5" max="5" width="17.5703125" style="1" customWidth="1"/>
    <col min="6" max="6" width="73.28515625" style="1" customWidth="1"/>
    <col min="7" max="7" width="8.7109375" style="1" customWidth="1"/>
    <col min="8" max="8" width="18.85546875" style="1" customWidth="1"/>
    <col min="9" max="9" width="23.85546875" style="1" customWidth="1"/>
    <col min="10" max="11" width="30" style="1" customWidth="1"/>
    <col min="12" max="13" width="30.7109375" style="1" customWidth="1"/>
    <col min="14" max="16384" width="11.42578125" style="1"/>
  </cols>
  <sheetData>
    <row r="1" spans="1:11" ht="17.25" thickBot="1">
      <c r="A1" s="243"/>
      <c r="B1" s="243"/>
      <c r="C1" s="243"/>
      <c r="D1" s="253"/>
      <c r="E1" s="243"/>
      <c r="F1" s="243"/>
      <c r="G1" s="243"/>
      <c r="H1" s="243"/>
      <c r="I1" s="243"/>
      <c r="J1" s="243"/>
      <c r="K1" s="243"/>
    </row>
    <row r="2" spans="1:11" ht="30" customHeight="1">
      <c r="A2" s="243"/>
      <c r="B2" s="243"/>
      <c r="C2" s="318" t="s">
        <v>7</v>
      </c>
      <c r="D2" s="322" t="s">
        <v>9</v>
      </c>
      <c r="E2" s="322"/>
      <c r="F2" s="318" t="s">
        <v>10</v>
      </c>
      <c r="G2" s="320" t="s">
        <v>11</v>
      </c>
      <c r="H2" s="320" t="s">
        <v>12</v>
      </c>
      <c r="I2" s="325" t="s">
        <v>112</v>
      </c>
      <c r="J2" s="327" t="s">
        <v>13</v>
      </c>
      <c r="K2" s="327" t="s">
        <v>137</v>
      </c>
    </row>
    <row r="3" spans="1:11" ht="30" customHeight="1" thickBot="1">
      <c r="A3" s="243"/>
      <c r="B3" s="243"/>
      <c r="C3" s="319"/>
      <c r="D3" s="136" t="s">
        <v>14</v>
      </c>
      <c r="E3" s="136" t="s">
        <v>15</v>
      </c>
      <c r="F3" s="319"/>
      <c r="G3" s="321"/>
      <c r="H3" s="321"/>
      <c r="I3" s="326"/>
      <c r="J3" s="328"/>
      <c r="K3" s="328"/>
    </row>
    <row r="4" spans="1:11" ht="30" customHeight="1">
      <c r="A4" s="243"/>
      <c r="B4" s="243"/>
      <c r="C4" s="140">
        <v>1</v>
      </c>
      <c r="D4" s="141" t="s">
        <v>114</v>
      </c>
      <c r="E4" s="141"/>
      <c r="F4" s="240" t="s">
        <v>106</v>
      </c>
      <c r="G4" s="141" t="s">
        <v>94</v>
      </c>
      <c r="H4" s="143">
        <v>1016.4000135552569</v>
      </c>
      <c r="I4" s="144">
        <f>13469*1.32</f>
        <v>17779.080000000002</v>
      </c>
      <c r="J4" s="145">
        <f>+H4*I4</f>
        <v>18070657.152999997</v>
      </c>
      <c r="K4" s="245">
        <f t="shared" ref="K4:K9" si="0">+(J4/$J$20)*100</f>
        <v>4.5518028093198986</v>
      </c>
    </row>
    <row r="5" spans="1:11" ht="30" customHeight="1">
      <c r="A5" s="243"/>
      <c r="B5" s="243"/>
      <c r="C5" s="140">
        <v>2</v>
      </c>
      <c r="D5" s="141" t="s">
        <v>115</v>
      </c>
      <c r="E5" s="141"/>
      <c r="F5" s="240" t="s">
        <v>92</v>
      </c>
      <c r="G5" s="141" t="s">
        <v>95</v>
      </c>
      <c r="H5" s="143">
        <v>47.774999999999999</v>
      </c>
      <c r="I5" s="144">
        <f>74321*1.32</f>
        <v>98103.72</v>
      </c>
      <c r="J5" s="145">
        <f t="shared" ref="J5:J10" si="1">+H5*I5</f>
        <v>4686905.2230000002</v>
      </c>
      <c r="K5" s="245">
        <f t="shared" si="0"/>
        <v>1.1805806607052898</v>
      </c>
    </row>
    <row r="6" spans="1:11" ht="30" customHeight="1">
      <c r="A6" s="243"/>
      <c r="B6" s="243"/>
      <c r="C6" s="140">
        <v>3</v>
      </c>
      <c r="D6" s="141" t="s">
        <v>128</v>
      </c>
      <c r="E6" s="141"/>
      <c r="F6" s="240" t="s">
        <v>93</v>
      </c>
      <c r="G6" s="141" t="s">
        <v>95</v>
      </c>
      <c r="H6" s="143">
        <v>486</v>
      </c>
      <c r="I6" s="144">
        <f>21200*1.32</f>
        <v>27984</v>
      </c>
      <c r="J6" s="145">
        <f t="shared" si="1"/>
        <v>13600224</v>
      </c>
      <c r="K6" s="245">
        <f t="shared" si="0"/>
        <v>3.4257491183879094</v>
      </c>
    </row>
    <row r="7" spans="1:11" ht="30" customHeight="1">
      <c r="A7" s="243"/>
      <c r="B7" s="243"/>
      <c r="C7" s="140">
        <v>4</v>
      </c>
      <c r="D7" s="141" t="s">
        <v>129</v>
      </c>
      <c r="E7" s="141"/>
      <c r="F7" s="238" t="s">
        <v>107</v>
      </c>
      <c r="G7" s="141" t="s">
        <v>95</v>
      </c>
      <c r="H7" s="143">
        <v>184.80000000000004</v>
      </c>
      <c r="I7" s="144">
        <f>189979*1.32</f>
        <v>250772.28</v>
      </c>
      <c r="J7" s="145">
        <f t="shared" si="1"/>
        <v>46342717.344000012</v>
      </c>
      <c r="K7" s="245">
        <f t="shared" si="0"/>
        <v>11.673228550125947</v>
      </c>
    </row>
    <row r="8" spans="1:11" ht="30" customHeight="1">
      <c r="A8" s="243"/>
      <c r="B8" s="243"/>
      <c r="C8" s="140">
        <v>5</v>
      </c>
      <c r="D8" s="141" t="s">
        <v>116</v>
      </c>
      <c r="E8" s="141"/>
      <c r="F8" s="238" t="s">
        <v>111</v>
      </c>
      <c r="G8" s="141" t="s">
        <v>95</v>
      </c>
      <c r="H8" s="143">
        <v>292.2</v>
      </c>
      <c r="I8" s="144">
        <f>104521*1.32</f>
        <v>137967.72</v>
      </c>
      <c r="J8" s="145">
        <f t="shared" si="1"/>
        <v>40314167.784000002</v>
      </c>
      <c r="K8" s="245">
        <f t="shared" si="0"/>
        <v>10.15470221259446</v>
      </c>
    </row>
    <row r="9" spans="1:11" ht="30" customHeight="1">
      <c r="A9" s="243"/>
      <c r="B9" s="243"/>
      <c r="C9" s="140">
        <v>6</v>
      </c>
      <c r="D9" s="159" t="s">
        <v>122</v>
      </c>
      <c r="E9" s="159"/>
      <c r="F9" s="237" t="s">
        <v>108</v>
      </c>
      <c r="G9" s="157" t="s">
        <v>100</v>
      </c>
      <c r="H9" s="143">
        <v>1797.2474683544262</v>
      </c>
      <c r="I9" s="144">
        <f>7900*1.32</f>
        <v>10428</v>
      </c>
      <c r="J9" s="145">
        <f>+H9*I9</f>
        <v>18741696.599999957</v>
      </c>
      <c r="K9" s="245">
        <f t="shared" si="0"/>
        <v>4.7208303778337424</v>
      </c>
    </row>
    <row r="10" spans="1:11" s="5" customFormat="1" ht="30" customHeight="1">
      <c r="A10" s="243"/>
      <c r="B10" s="243"/>
      <c r="C10" s="140">
        <v>7</v>
      </c>
      <c r="D10" s="153" t="s">
        <v>117</v>
      </c>
      <c r="E10" s="153"/>
      <c r="F10" s="239" t="s">
        <v>133</v>
      </c>
      <c r="G10" s="153" t="s">
        <v>95</v>
      </c>
      <c r="H10" s="143">
        <v>2.6</v>
      </c>
      <c r="I10" s="144">
        <f>838283*1.32</f>
        <v>1106533.56</v>
      </c>
      <c r="J10" s="145">
        <f t="shared" si="1"/>
        <v>2876987.2560000001</v>
      </c>
      <c r="K10" s="245">
        <f>+J10/$J$20</f>
        <v>7.2468192846347609E-3</v>
      </c>
    </row>
    <row r="11" spans="1:11" ht="30" customHeight="1">
      <c r="A11" s="246"/>
      <c r="B11" s="246"/>
      <c r="C11" s="140">
        <v>8</v>
      </c>
      <c r="D11" s="141" t="s">
        <v>118</v>
      </c>
      <c r="E11" s="141"/>
      <c r="F11" s="238" t="s">
        <v>96</v>
      </c>
      <c r="G11" s="141" t="s">
        <v>97</v>
      </c>
      <c r="H11" s="143">
        <v>234</v>
      </c>
      <c r="I11" s="144">
        <f>29549*1.32</f>
        <v>39004.68</v>
      </c>
      <c r="J11" s="145">
        <f>+H11*I11</f>
        <v>9127095.1199999992</v>
      </c>
      <c r="K11" s="245">
        <f t="shared" ref="K11:K19" si="2">+(J11/$J$20)*100</f>
        <v>2.2990164030226699</v>
      </c>
    </row>
    <row r="12" spans="1:11" ht="30" customHeight="1">
      <c r="A12" s="246"/>
      <c r="B12" s="246"/>
      <c r="C12" s="140">
        <v>9</v>
      </c>
      <c r="D12" s="141" t="s">
        <v>119</v>
      </c>
      <c r="E12" s="141"/>
      <c r="F12" s="238" t="s">
        <v>98</v>
      </c>
      <c r="G12" s="141" t="s">
        <v>94</v>
      </c>
      <c r="H12" s="143">
        <v>924</v>
      </c>
      <c r="I12" s="144">
        <f>120986*1.32</f>
        <v>159701.52000000002</v>
      </c>
      <c r="J12" s="145">
        <f>+H12*I12</f>
        <v>147564204.48000002</v>
      </c>
      <c r="K12" s="245">
        <f t="shared" si="2"/>
        <v>37.169824806045341</v>
      </c>
    </row>
    <row r="13" spans="1:11" ht="30" customHeight="1">
      <c r="A13" s="243"/>
      <c r="B13" s="243"/>
      <c r="C13" s="140">
        <v>10</v>
      </c>
      <c r="D13" s="157" t="s">
        <v>120</v>
      </c>
      <c r="E13" s="157"/>
      <c r="F13" s="237" t="s">
        <v>99</v>
      </c>
      <c r="G13" s="157" t="s">
        <v>97</v>
      </c>
      <c r="H13" s="143">
        <v>308</v>
      </c>
      <c r="I13" s="144">
        <f>130858*1.32</f>
        <v>172732.56</v>
      </c>
      <c r="J13" s="145">
        <f t="shared" ref="J13" si="3">+H13*I13</f>
        <v>53201628.479999997</v>
      </c>
      <c r="K13" s="245">
        <f t="shared" si="2"/>
        <v>13.400913974811083</v>
      </c>
    </row>
    <row r="14" spans="1:11" ht="30" customHeight="1">
      <c r="A14" s="243"/>
      <c r="B14" s="243"/>
      <c r="C14" s="140">
        <v>11</v>
      </c>
      <c r="D14" s="157" t="s">
        <v>121</v>
      </c>
      <c r="E14" s="157"/>
      <c r="F14" s="237" t="s">
        <v>109</v>
      </c>
      <c r="G14" s="157" t="s">
        <v>101</v>
      </c>
      <c r="H14" s="143">
        <v>6</v>
      </c>
      <c r="I14" s="144">
        <f>2522820*1.32</f>
        <v>3330122.4000000004</v>
      </c>
      <c r="J14" s="145">
        <f t="shared" ref="J14:J19" si="4">+H14*I14</f>
        <v>19980734.400000002</v>
      </c>
      <c r="K14" s="245">
        <f t="shared" si="2"/>
        <v>5.0329305793450887</v>
      </c>
    </row>
    <row r="15" spans="1:11" ht="30" customHeight="1">
      <c r="A15" s="243"/>
      <c r="B15" s="243"/>
      <c r="C15" s="140">
        <v>12</v>
      </c>
      <c r="D15" s="157" t="s">
        <v>123</v>
      </c>
      <c r="E15" s="157"/>
      <c r="F15" s="237" t="s">
        <v>102</v>
      </c>
      <c r="G15" s="157" t="s">
        <v>101</v>
      </c>
      <c r="H15" s="143">
        <v>3</v>
      </c>
      <c r="I15" s="144">
        <f>211490*1.32</f>
        <v>279166.8</v>
      </c>
      <c r="J15" s="145">
        <f t="shared" si="4"/>
        <v>837500.39999999991</v>
      </c>
      <c r="K15" s="245">
        <f t="shared" si="2"/>
        <v>0.21095727959697733</v>
      </c>
    </row>
    <row r="16" spans="1:11" ht="30" customHeight="1">
      <c r="A16" s="243"/>
      <c r="B16" s="243"/>
      <c r="C16" s="169">
        <v>13</v>
      </c>
      <c r="D16" s="157" t="s">
        <v>124</v>
      </c>
      <c r="E16" s="157"/>
      <c r="F16" s="237" t="s">
        <v>103</v>
      </c>
      <c r="G16" s="157" t="s">
        <v>101</v>
      </c>
      <c r="H16" s="143">
        <v>3</v>
      </c>
      <c r="I16" s="144">
        <f>1035647*1.32</f>
        <v>1367054.04</v>
      </c>
      <c r="J16" s="145">
        <f t="shared" si="4"/>
        <v>4101162.12</v>
      </c>
      <c r="K16" s="245">
        <f t="shared" si="2"/>
        <v>1.0330383173803528</v>
      </c>
    </row>
    <row r="17" spans="1:14" ht="30" customHeight="1">
      <c r="A17" s="243"/>
      <c r="B17" s="243"/>
      <c r="C17" s="140">
        <v>14</v>
      </c>
      <c r="D17" s="157" t="s">
        <v>125</v>
      </c>
      <c r="E17" s="157"/>
      <c r="F17" s="237" t="s">
        <v>110</v>
      </c>
      <c r="G17" s="157" t="s">
        <v>97</v>
      </c>
      <c r="H17" s="143">
        <v>6</v>
      </c>
      <c r="I17" s="144">
        <f>1224430*1.32</f>
        <v>1616247.6</v>
      </c>
      <c r="J17" s="145">
        <f t="shared" si="4"/>
        <v>9697485.6000000015</v>
      </c>
      <c r="K17" s="245">
        <f t="shared" si="2"/>
        <v>2.4426915869017636</v>
      </c>
    </row>
    <row r="18" spans="1:14" ht="30" customHeight="1">
      <c r="A18" s="243"/>
      <c r="B18" s="243"/>
      <c r="C18" s="140">
        <v>15</v>
      </c>
      <c r="D18" s="157" t="s">
        <v>126</v>
      </c>
      <c r="E18" s="157"/>
      <c r="F18" s="237" t="s">
        <v>104</v>
      </c>
      <c r="G18" s="157" t="s">
        <v>101</v>
      </c>
      <c r="H18" s="143">
        <v>3</v>
      </c>
      <c r="I18" s="144">
        <f>1035179*1.32</f>
        <v>1366436.28</v>
      </c>
      <c r="J18" s="145">
        <f t="shared" si="4"/>
        <v>4099308.84</v>
      </c>
      <c r="K18" s="245">
        <f t="shared" si="2"/>
        <v>1.0325714962216623</v>
      </c>
    </row>
    <row r="19" spans="1:14" ht="30" customHeight="1" thickBot="1">
      <c r="A19" s="243"/>
      <c r="B19" s="243"/>
      <c r="C19" s="169">
        <v>16</v>
      </c>
      <c r="D19" s="157" t="s">
        <v>127</v>
      </c>
      <c r="E19" s="157"/>
      <c r="F19" s="237" t="s">
        <v>105</v>
      </c>
      <c r="G19" s="157" t="s">
        <v>97</v>
      </c>
      <c r="H19" s="143">
        <v>30</v>
      </c>
      <c r="I19" s="144">
        <f>94887*1.32</f>
        <v>125250.84000000001</v>
      </c>
      <c r="J19" s="145">
        <f t="shared" si="4"/>
        <v>3757525.2</v>
      </c>
      <c r="K19" s="245">
        <f t="shared" si="2"/>
        <v>0.94647989924433251</v>
      </c>
    </row>
    <row r="20" spans="1:14" s="3" customFormat="1" ht="30" customHeight="1" thickBot="1">
      <c r="A20" s="252"/>
      <c r="B20" s="252"/>
      <c r="C20" s="329" t="s">
        <v>17</v>
      </c>
      <c r="D20" s="330"/>
      <c r="E20" s="330"/>
      <c r="F20" s="330"/>
      <c r="G20" s="330"/>
      <c r="H20" s="330"/>
      <c r="I20" s="331"/>
      <c r="J20" s="174">
        <f>+SUM(J4:J19)</f>
        <v>397000000</v>
      </c>
      <c r="K20" s="174"/>
    </row>
    <row r="21" spans="1:14" s="3" customFormat="1" ht="15.75">
      <c r="A21" s="252"/>
      <c r="B21" s="252"/>
      <c r="C21" s="175"/>
      <c r="D21" s="175"/>
      <c r="E21" s="175"/>
      <c r="F21" s="175"/>
      <c r="G21" s="175"/>
      <c r="H21" s="175"/>
      <c r="I21" s="175"/>
      <c r="J21" s="176"/>
      <c r="K21" s="176"/>
    </row>
    <row r="22" spans="1:14">
      <c r="A22" s="243"/>
      <c r="B22" s="252"/>
      <c r="C22" s="243"/>
      <c r="D22" s="253"/>
      <c r="E22" s="243"/>
      <c r="F22" s="254"/>
      <c r="G22" s="243"/>
      <c r="H22" s="243"/>
      <c r="I22" s="243"/>
      <c r="J22" s="243"/>
      <c r="K22" s="243"/>
    </row>
    <row r="23" spans="1:14" ht="17.25" thickBot="1">
      <c r="A23" s="243"/>
      <c r="B23" s="5"/>
      <c r="C23" s="5"/>
      <c r="D23" s="6"/>
      <c r="E23" s="5"/>
      <c r="F23" s="5"/>
      <c r="G23" s="5"/>
      <c r="H23" s="5"/>
      <c r="I23" s="5"/>
      <c r="J23" s="5"/>
      <c r="K23" s="5"/>
    </row>
    <row r="24" spans="1:14" ht="30" customHeight="1">
      <c r="A24" s="243"/>
      <c r="B24" s="243"/>
      <c r="C24" s="318" t="s">
        <v>7</v>
      </c>
      <c r="D24" s="322" t="s">
        <v>9</v>
      </c>
      <c r="E24" s="322"/>
      <c r="F24" s="318" t="s">
        <v>10</v>
      </c>
      <c r="G24" s="320" t="s">
        <v>11</v>
      </c>
      <c r="H24" s="320" t="s">
        <v>12</v>
      </c>
      <c r="I24" s="325" t="s">
        <v>112</v>
      </c>
      <c r="J24" s="327" t="s">
        <v>13</v>
      </c>
      <c r="K24" s="327" t="s">
        <v>137</v>
      </c>
      <c r="L24" s="327" t="s">
        <v>138</v>
      </c>
      <c r="M24" s="327" t="s">
        <v>139</v>
      </c>
    </row>
    <row r="25" spans="1:14" ht="30" customHeight="1" thickBot="1">
      <c r="A25" s="243"/>
      <c r="B25" s="243"/>
      <c r="C25" s="469"/>
      <c r="D25" s="259" t="s">
        <v>14</v>
      </c>
      <c r="E25" s="259" t="s">
        <v>15</v>
      </c>
      <c r="F25" s="469"/>
      <c r="G25" s="470"/>
      <c r="H25" s="470"/>
      <c r="I25" s="471"/>
      <c r="J25" s="465"/>
      <c r="K25" s="465"/>
      <c r="L25" s="465"/>
      <c r="M25" s="465"/>
    </row>
    <row r="26" spans="1:14" ht="30" customHeight="1">
      <c r="A26" s="243"/>
      <c r="B26" s="243"/>
      <c r="C26" s="261">
        <v>9</v>
      </c>
      <c r="D26" s="262" t="s">
        <v>119</v>
      </c>
      <c r="E26" s="262"/>
      <c r="F26" s="263" t="s">
        <v>98</v>
      </c>
      <c r="G26" s="262" t="s">
        <v>94</v>
      </c>
      <c r="H26" s="264">
        <v>924</v>
      </c>
      <c r="I26" s="265">
        <f>120986*1.32</f>
        <v>159701.52000000002</v>
      </c>
      <c r="J26" s="266">
        <f>+H26*I26</f>
        <v>147564204.48000002</v>
      </c>
      <c r="K26" s="267">
        <f>+(J26/$J$42)*100</f>
        <v>37.169824806045355</v>
      </c>
      <c r="L26" s="267">
        <f>+K26</f>
        <v>37.169824806045355</v>
      </c>
      <c r="M26" s="466">
        <f>+AVERAGE(K26:K30)</f>
        <v>15.486320024584387</v>
      </c>
    </row>
    <row r="27" spans="1:14" ht="30" customHeight="1">
      <c r="A27" s="243"/>
      <c r="B27" s="243"/>
      <c r="C27" s="268">
        <v>10</v>
      </c>
      <c r="D27" s="157" t="s">
        <v>120</v>
      </c>
      <c r="E27" s="251"/>
      <c r="F27" s="236" t="s">
        <v>99</v>
      </c>
      <c r="G27" s="251" t="s">
        <v>97</v>
      </c>
      <c r="H27" s="248">
        <v>308</v>
      </c>
      <c r="I27" s="249">
        <f>130858*1.32</f>
        <v>172732.56</v>
      </c>
      <c r="J27" s="250">
        <f t="shared" ref="J27:J30" si="5">+H27*I27</f>
        <v>53201628.479999997</v>
      </c>
      <c r="K27" s="242">
        <f t="shared" ref="K27:K41" si="6">+(J27/$J$42)*100</f>
        <v>13.400913974811084</v>
      </c>
      <c r="L27" s="242">
        <f>+L26+K27</f>
        <v>50.570738780856438</v>
      </c>
      <c r="M27" s="467"/>
    </row>
    <row r="28" spans="1:14" ht="30" customHeight="1">
      <c r="A28" s="243"/>
      <c r="B28" s="243"/>
      <c r="C28" s="268">
        <v>4</v>
      </c>
      <c r="D28" s="141" t="s">
        <v>129</v>
      </c>
      <c r="E28" s="247"/>
      <c r="F28" s="235" t="s">
        <v>107</v>
      </c>
      <c r="G28" s="247" t="s">
        <v>95</v>
      </c>
      <c r="H28" s="248">
        <v>184.80000000000004</v>
      </c>
      <c r="I28" s="249">
        <f>189979*1.32</f>
        <v>250772.28</v>
      </c>
      <c r="J28" s="250">
        <f t="shared" si="5"/>
        <v>46342717.344000012</v>
      </c>
      <c r="K28" s="242">
        <f t="shared" si="6"/>
        <v>11.673228550125952</v>
      </c>
      <c r="L28" s="242">
        <f t="shared" ref="L28:L41" si="7">+L27+K28</f>
        <v>62.243967330982386</v>
      </c>
      <c r="M28" s="467"/>
    </row>
    <row r="29" spans="1:14" ht="30" customHeight="1">
      <c r="A29" s="243"/>
      <c r="B29" s="243"/>
      <c r="C29" s="268">
        <v>5</v>
      </c>
      <c r="D29" s="141" t="s">
        <v>116</v>
      </c>
      <c r="E29" s="247"/>
      <c r="F29" s="235" t="s">
        <v>111</v>
      </c>
      <c r="G29" s="247" t="s">
        <v>95</v>
      </c>
      <c r="H29" s="248">
        <v>292.2</v>
      </c>
      <c r="I29" s="249">
        <f>104521*1.32</f>
        <v>137967.72</v>
      </c>
      <c r="J29" s="250">
        <f t="shared" si="5"/>
        <v>40314167.784000002</v>
      </c>
      <c r="K29" s="242">
        <f t="shared" si="6"/>
        <v>10.154702212594461</v>
      </c>
      <c r="L29" s="242">
        <f t="shared" si="7"/>
        <v>72.398669543576844</v>
      </c>
      <c r="M29" s="467"/>
    </row>
    <row r="30" spans="1:14" ht="30" customHeight="1" thickBot="1">
      <c r="A30" s="243"/>
      <c r="B30" s="243"/>
      <c r="C30" s="269">
        <v>11</v>
      </c>
      <c r="D30" s="270" t="s">
        <v>121</v>
      </c>
      <c r="E30" s="271"/>
      <c r="F30" s="272" t="s">
        <v>109</v>
      </c>
      <c r="G30" s="271" t="s">
        <v>101</v>
      </c>
      <c r="H30" s="273">
        <v>6</v>
      </c>
      <c r="I30" s="274">
        <f>2522820*1.32</f>
        <v>3330122.4000000004</v>
      </c>
      <c r="J30" s="275">
        <f t="shared" si="5"/>
        <v>19980734.400000002</v>
      </c>
      <c r="K30" s="276">
        <f t="shared" si="6"/>
        <v>5.0329305793450896</v>
      </c>
      <c r="L30" s="277">
        <f t="shared" si="7"/>
        <v>77.431600122921935</v>
      </c>
      <c r="M30" s="468"/>
    </row>
    <row r="31" spans="1:14" ht="30" customHeight="1">
      <c r="A31" s="243"/>
      <c r="B31" s="243"/>
      <c r="C31" s="140">
        <v>6</v>
      </c>
      <c r="D31" s="255" t="s">
        <v>122</v>
      </c>
      <c r="E31" s="255"/>
      <c r="F31" s="256" t="s">
        <v>108</v>
      </c>
      <c r="G31" s="257" t="s">
        <v>100</v>
      </c>
      <c r="H31" s="241">
        <v>1797.2474683544262</v>
      </c>
      <c r="I31" s="258">
        <f>7900*1.32</f>
        <v>10428</v>
      </c>
      <c r="J31" s="145">
        <f>+H31*I31</f>
        <v>18741696.599999957</v>
      </c>
      <c r="K31" s="242">
        <f t="shared" si="6"/>
        <v>4.7208303778337433</v>
      </c>
      <c r="L31" s="242">
        <f t="shared" si="7"/>
        <v>82.152430500755685</v>
      </c>
      <c r="M31" s="260"/>
      <c r="N31" s="246"/>
    </row>
    <row r="32" spans="1:14" s="5" customFormat="1" ht="30" customHeight="1">
      <c r="A32" s="243"/>
      <c r="B32" s="243"/>
      <c r="C32" s="140">
        <v>1</v>
      </c>
      <c r="D32" s="141" t="s">
        <v>114</v>
      </c>
      <c r="E32" s="141"/>
      <c r="F32" s="240" t="s">
        <v>106</v>
      </c>
      <c r="G32" s="141" t="s">
        <v>94</v>
      </c>
      <c r="H32" s="143">
        <v>1016.4000135552569</v>
      </c>
      <c r="I32" s="144">
        <f>13469*1.32</f>
        <v>17779.080000000002</v>
      </c>
      <c r="J32" s="145">
        <f>+H32*I32</f>
        <v>18070657.152999997</v>
      </c>
      <c r="K32" s="242">
        <f t="shared" si="6"/>
        <v>4.5518028093199003</v>
      </c>
      <c r="L32" s="242">
        <f t="shared" si="7"/>
        <v>86.70423331007558</v>
      </c>
    </row>
    <row r="33" spans="1:12" ht="30" customHeight="1">
      <c r="A33" s="246"/>
      <c r="B33" s="246"/>
      <c r="C33" s="140">
        <v>3</v>
      </c>
      <c r="D33" s="141" t="s">
        <v>128</v>
      </c>
      <c r="E33" s="141"/>
      <c r="F33" s="240" t="s">
        <v>93</v>
      </c>
      <c r="G33" s="141" t="s">
        <v>95</v>
      </c>
      <c r="H33" s="143">
        <v>486</v>
      </c>
      <c r="I33" s="144">
        <f>21200*1.32</f>
        <v>27984</v>
      </c>
      <c r="J33" s="145">
        <f t="shared" ref="J33:J34" si="8">+H33*I33</f>
        <v>13600224</v>
      </c>
      <c r="K33" s="242">
        <f t="shared" si="6"/>
        <v>3.4257491183879099</v>
      </c>
      <c r="L33" s="242">
        <f t="shared" si="7"/>
        <v>90.129982428463492</v>
      </c>
    </row>
    <row r="34" spans="1:12" ht="30" customHeight="1">
      <c r="A34" s="246"/>
      <c r="B34" s="246"/>
      <c r="C34" s="140">
        <v>14</v>
      </c>
      <c r="D34" s="157" t="s">
        <v>125</v>
      </c>
      <c r="E34" s="157"/>
      <c r="F34" s="237" t="s">
        <v>110</v>
      </c>
      <c r="G34" s="157" t="s">
        <v>97</v>
      </c>
      <c r="H34" s="143">
        <v>6</v>
      </c>
      <c r="I34" s="144">
        <f>1224430*1.32</f>
        <v>1616247.6</v>
      </c>
      <c r="J34" s="145">
        <f t="shared" si="8"/>
        <v>9697485.6000000015</v>
      </c>
      <c r="K34" s="242">
        <f t="shared" si="6"/>
        <v>2.4426915869017645</v>
      </c>
      <c r="L34" s="242">
        <f t="shared" si="7"/>
        <v>92.572674015365251</v>
      </c>
    </row>
    <row r="35" spans="1:12" ht="30" customHeight="1">
      <c r="A35" s="243"/>
      <c r="B35" s="243"/>
      <c r="C35" s="140">
        <v>8</v>
      </c>
      <c r="D35" s="141" t="s">
        <v>118</v>
      </c>
      <c r="E35" s="141"/>
      <c r="F35" s="238" t="s">
        <v>96</v>
      </c>
      <c r="G35" s="141" t="s">
        <v>97</v>
      </c>
      <c r="H35" s="143">
        <v>234</v>
      </c>
      <c r="I35" s="144">
        <f>29549*1.32</f>
        <v>39004.68</v>
      </c>
      <c r="J35" s="145">
        <f>+H35*I35</f>
        <v>9127095.1199999992</v>
      </c>
      <c r="K35" s="242">
        <f t="shared" si="6"/>
        <v>2.2990164030226703</v>
      </c>
      <c r="L35" s="242">
        <f t="shared" si="7"/>
        <v>94.871690418387928</v>
      </c>
    </row>
    <row r="36" spans="1:12" ht="30" customHeight="1">
      <c r="A36" s="243"/>
      <c r="B36" s="243"/>
      <c r="C36" s="140">
        <v>2</v>
      </c>
      <c r="D36" s="141" t="s">
        <v>115</v>
      </c>
      <c r="E36" s="141"/>
      <c r="F36" s="240" t="s">
        <v>92</v>
      </c>
      <c r="G36" s="141" t="s">
        <v>95</v>
      </c>
      <c r="H36" s="143">
        <v>47.774999999999999</v>
      </c>
      <c r="I36" s="144">
        <f>74321*1.32</f>
        <v>98103.72</v>
      </c>
      <c r="J36" s="145">
        <f t="shared" ref="J36:J41" si="9">+H36*I36</f>
        <v>4686905.2230000002</v>
      </c>
      <c r="K36" s="242">
        <f t="shared" si="6"/>
        <v>1.1805806607052902</v>
      </c>
      <c r="L36" s="242">
        <f t="shared" si="7"/>
        <v>96.052271079093217</v>
      </c>
    </row>
    <row r="37" spans="1:12" ht="30" customHeight="1">
      <c r="A37" s="243"/>
      <c r="B37" s="243"/>
      <c r="C37" s="140">
        <v>15</v>
      </c>
      <c r="D37" s="157" t="s">
        <v>126</v>
      </c>
      <c r="E37" s="157"/>
      <c r="F37" s="237" t="s">
        <v>104</v>
      </c>
      <c r="G37" s="157" t="s">
        <v>101</v>
      </c>
      <c r="H37" s="143">
        <v>3</v>
      </c>
      <c r="I37" s="144">
        <f>1035179*1.32</f>
        <v>1366436.28</v>
      </c>
      <c r="J37" s="145">
        <f t="shared" si="9"/>
        <v>4099308.84</v>
      </c>
      <c r="K37" s="242">
        <f t="shared" si="6"/>
        <v>1.0325714962216628</v>
      </c>
      <c r="L37" s="242">
        <f t="shared" si="7"/>
        <v>97.08484257531488</v>
      </c>
    </row>
    <row r="38" spans="1:12" ht="30" customHeight="1">
      <c r="A38" s="243"/>
      <c r="B38" s="243"/>
      <c r="C38" s="169">
        <v>13</v>
      </c>
      <c r="D38" s="157" t="s">
        <v>124</v>
      </c>
      <c r="E38" s="157"/>
      <c r="F38" s="237" t="s">
        <v>103</v>
      </c>
      <c r="G38" s="157" t="s">
        <v>101</v>
      </c>
      <c r="H38" s="143">
        <v>3</v>
      </c>
      <c r="I38" s="144">
        <f>1035647*1.32</f>
        <v>1367054.04</v>
      </c>
      <c r="J38" s="145">
        <f t="shared" si="9"/>
        <v>4101162.12</v>
      </c>
      <c r="K38" s="242">
        <f t="shared" si="6"/>
        <v>1.033038317380353</v>
      </c>
      <c r="L38" s="242">
        <f t="shared" si="7"/>
        <v>98.11788089269524</v>
      </c>
    </row>
    <row r="39" spans="1:12" ht="30" customHeight="1">
      <c r="A39" s="243"/>
      <c r="B39" s="243"/>
      <c r="C39" s="169">
        <v>16</v>
      </c>
      <c r="D39" s="157" t="s">
        <v>127</v>
      </c>
      <c r="E39" s="157"/>
      <c r="F39" s="237" t="s">
        <v>105</v>
      </c>
      <c r="G39" s="157" t="s">
        <v>97</v>
      </c>
      <c r="H39" s="143">
        <v>30</v>
      </c>
      <c r="I39" s="144">
        <f>94887*1.32</f>
        <v>125250.84000000001</v>
      </c>
      <c r="J39" s="145">
        <f t="shared" si="9"/>
        <v>3757525.2</v>
      </c>
      <c r="K39" s="242">
        <f t="shared" si="6"/>
        <v>0.94647989924433285</v>
      </c>
      <c r="L39" s="242">
        <f t="shared" si="7"/>
        <v>99.064360791939578</v>
      </c>
    </row>
    <row r="40" spans="1:12" ht="30" customHeight="1">
      <c r="A40" s="243"/>
      <c r="B40" s="243"/>
      <c r="C40" s="140">
        <v>12</v>
      </c>
      <c r="D40" s="157" t="s">
        <v>123</v>
      </c>
      <c r="E40" s="157"/>
      <c r="F40" s="237" t="s">
        <v>102</v>
      </c>
      <c r="G40" s="157" t="s">
        <v>101</v>
      </c>
      <c r="H40" s="143">
        <v>3</v>
      </c>
      <c r="I40" s="144">
        <f>211490*1.32</f>
        <v>279166.8</v>
      </c>
      <c r="J40" s="145">
        <f t="shared" si="9"/>
        <v>837500.39999999991</v>
      </c>
      <c r="K40" s="242">
        <f t="shared" si="6"/>
        <v>0.21095727959697738</v>
      </c>
      <c r="L40" s="242">
        <f t="shared" si="7"/>
        <v>99.27531807153656</v>
      </c>
    </row>
    <row r="41" spans="1:12" ht="30" customHeight="1" thickBot="1">
      <c r="A41" s="243"/>
      <c r="B41" s="243"/>
      <c r="C41" s="140">
        <v>7</v>
      </c>
      <c r="D41" s="153" t="s">
        <v>117</v>
      </c>
      <c r="E41" s="153"/>
      <c r="F41" s="239" t="s">
        <v>133</v>
      </c>
      <c r="G41" s="153" t="s">
        <v>95</v>
      </c>
      <c r="H41" s="143">
        <v>2.6</v>
      </c>
      <c r="I41" s="144">
        <f>838283*1.32</f>
        <v>1106533.56</v>
      </c>
      <c r="J41" s="145">
        <f t="shared" si="9"/>
        <v>2876987.2560000001</v>
      </c>
      <c r="K41" s="242">
        <f t="shared" si="6"/>
        <v>0.72468192846347623</v>
      </c>
      <c r="L41" s="242">
        <f t="shared" si="7"/>
        <v>100.00000000000004</v>
      </c>
    </row>
    <row r="42" spans="1:12" s="3" customFormat="1" ht="30" customHeight="1" thickBot="1">
      <c r="A42" s="252"/>
      <c r="B42" s="252"/>
      <c r="C42" s="329" t="s">
        <v>17</v>
      </c>
      <c r="D42" s="330"/>
      <c r="E42" s="330"/>
      <c r="F42" s="330"/>
      <c r="G42" s="330"/>
      <c r="H42" s="330"/>
      <c r="I42" s="331"/>
      <c r="J42" s="174">
        <f>+SUM(J26:J41)</f>
        <v>396999999.99999988</v>
      </c>
      <c r="K42" s="244">
        <f>+SUM(K26:K41)</f>
        <v>100.00000000000004</v>
      </c>
      <c r="L42" s="174"/>
    </row>
    <row r="43" spans="1:12">
      <c r="A43" s="246"/>
    </row>
  </sheetData>
  <mergeCells count="21">
    <mergeCell ref="C42:I42"/>
    <mergeCell ref="L24:L25"/>
    <mergeCell ref="M24:M25"/>
    <mergeCell ref="M26:M30"/>
    <mergeCell ref="C20:I20"/>
    <mergeCell ref="C24:C25"/>
    <mergeCell ref="D24:E24"/>
    <mergeCell ref="F24:F25"/>
    <mergeCell ref="G24:G25"/>
    <mergeCell ref="H24:H25"/>
    <mergeCell ref="I24:I25"/>
    <mergeCell ref="J24:J25"/>
    <mergeCell ref="K24:K25"/>
    <mergeCell ref="K2:K3"/>
    <mergeCell ref="I2:I3"/>
    <mergeCell ref="J2:J3"/>
    <mergeCell ref="C2:C3"/>
    <mergeCell ref="D2:E2"/>
    <mergeCell ref="F2:F3"/>
    <mergeCell ref="G2:G3"/>
    <mergeCell ref="H2:H3"/>
  </mergeCells>
  <pageMargins left="0.11811023622047245" right="0.11811023622047245" top="0.15748031496062992" bottom="0.15748031496062992" header="0.31496062992125984" footer="0.31496062992125984"/>
  <pageSetup paperSize="9" scale="31"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2006/documentManagement/types"/>
    <ds:schemaRef ds:uri="http://purl.org/dc/term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BC268A4F-6153-4493-8532-F027099F9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PROPUESTA ECONOMICA(ENTIDAD)</vt:lpstr>
      <vt:lpstr>PRESUPUESTO OFICIAL(Proponente)</vt:lpstr>
      <vt:lpstr>INDICAR CÓDIGO DEL ITEM DE PAGO</vt:lpstr>
      <vt:lpstr>BIEN RELEVANTE</vt:lpstr>
      <vt:lpstr>_GoBack</vt:lpstr>
      <vt:lpstr>'BIEN RELEVANTE'!Área_de_impresión</vt:lpstr>
      <vt:lpstr>'INDICAR CÓDIGO DEL ITEM DE PAGO'!Área_de_impresión</vt:lpstr>
      <vt:lpstr>'PROPUESTA ECONOMICA(ENTIDAD)'!Área_de_impresión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Planeacion</cp:lastModifiedBy>
  <cp:revision/>
  <dcterms:created xsi:type="dcterms:W3CDTF">2006-06-27T16:47:25Z</dcterms:created>
  <dcterms:modified xsi:type="dcterms:W3CDTF">2025-06-09T15:50:40Z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